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rmula Rate Update – Shared\120 Update for 2022\050 Projection\Posting on PJM's Website_Sept. 15, 2021\"/>
    </mc:Choice>
  </mc:AlternateContent>
  <xr:revisionPtr revIDLastSave="0" documentId="13_ncr:1_{47CA5544-91A4-438D-8D0C-8D22222A0D17}" xr6:coauthVersionLast="46" xr6:coauthVersionMax="46" xr10:uidLastSave="{00000000-0000-0000-0000-000000000000}"/>
  <bookViews>
    <workbookView xWindow="-108" yWindow="-108" windowWidth="23256" windowHeight="12576" activeTab="1" xr2:uid="{887D0307-38A2-425C-A942-686C27A8D422}"/>
  </bookViews>
  <sheets>
    <sheet name="EDIT DDIT Input Sheet #1" sheetId="3" r:id="rId1"/>
    <sheet name="EDIT DDIT Input Sheet #2" sheetId="2" r:id="rId2"/>
  </sheets>
  <definedNames>
    <definedName name="_xlnm.Print_Area" localSheetId="1">'EDIT DDIT Input Sheet #2'!$A$1:$L$94</definedName>
    <definedName name="_xlnm.Print_Titles" localSheetId="1">'EDIT DDIT Input Sheet #2'!$1:$6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4" i="2" l="1"/>
  <c r="G94" i="2"/>
  <c r="I94" i="2" s="1"/>
  <c r="J94" i="2" s="1"/>
  <c r="H93" i="2"/>
  <c r="G93" i="2"/>
  <c r="I93" i="2" s="1"/>
  <c r="H92" i="2"/>
  <c r="G92" i="2"/>
  <c r="I92" i="2" s="1"/>
  <c r="J92" i="2" s="1"/>
  <c r="G19" i="3" l="1"/>
  <c r="J93" i="2"/>
  <c r="G15" i="3" s="1"/>
  <c r="G17" i="3" s="1"/>
  <c r="L13" i="3" l="1"/>
  <c r="H91" i="2" l="1"/>
  <c r="G91" i="2"/>
  <c r="H90" i="2"/>
  <c r="G90" i="2"/>
  <c r="H89" i="2"/>
  <c r="G89" i="2"/>
  <c r="I89" i="2" s="1"/>
  <c r="H88" i="2"/>
  <c r="G88" i="2"/>
  <c r="C87" i="2"/>
  <c r="H87" i="2" s="1"/>
  <c r="H86" i="2"/>
  <c r="G86" i="2"/>
  <c r="H85" i="2"/>
  <c r="G85" i="2"/>
  <c r="H84" i="2"/>
  <c r="G84" i="2"/>
  <c r="H83" i="2"/>
  <c r="G83" i="2"/>
  <c r="I91" i="2" l="1"/>
  <c r="J91" i="2" s="1"/>
  <c r="I84" i="2"/>
  <c r="J84" i="2" s="1"/>
  <c r="I86" i="2"/>
  <c r="J89" i="2"/>
  <c r="J86" i="2"/>
  <c r="I90" i="2"/>
  <c r="J90" i="2" s="1"/>
  <c r="I83" i="2"/>
  <c r="G87" i="2"/>
  <c r="I87" i="2" s="1"/>
  <c r="J87" i="2" s="1"/>
  <c r="I85" i="2"/>
  <c r="J85" i="2" s="1"/>
  <c r="I88" i="2"/>
  <c r="J88" i="2" s="1"/>
  <c r="E15" i="3" l="1"/>
  <c r="E19" i="3"/>
  <c r="F19" i="3"/>
  <c r="J83" i="2"/>
  <c r="D15" i="3" s="1"/>
  <c r="D19" i="3"/>
  <c r="D23" i="3" s="1"/>
  <c r="F15" i="3"/>
  <c r="E23" i="3" l="1"/>
  <c r="E17" i="3"/>
  <c r="F17" i="3"/>
  <c r="F23" i="3"/>
  <c r="D58" i="2" l="1"/>
  <c r="E58" i="2"/>
  <c r="D57" i="2"/>
  <c r="E57" i="2"/>
  <c r="D56" i="2"/>
  <c r="E55" i="2"/>
  <c r="D55" i="2"/>
  <c r="F55" i="2" l="1"/>
  <c r="G55" i="2" s="1"/>
  <c r="F57" i="2"/>
  <c r="G57" i="2" s="1"/>
  <c r="F58" i="2"/>
  <c r="G58" i="2" s="1"/>
  <c r="E56" i="2"/>
  <c r="F56" i="2" s="1"/>
  <c r="G56" i="2" s="1"/>
  <c r="D54" i="2" l="1"/>
  <c r="D60" i="2" s="1"/>
  <c r="E54" i="2" l="1"/>
  <c r="F54" i="2" l="1"/>
  <c r="E60" i="2"/>
  <c r="E34" i="2"/>
  <c r="E33" i="2"/>
  <c r="D32" i="2"/>
  <c r="G54" i="2" l="1"/>
  <c r="G60" i="2" s="1"/>
  <c r="F60" i="2"/>
  <c r="E32" i="2"/>
  <c r="D34" i="2"/>
  <c r="F34" i="2" s="1"/>
  <c r="G34" i="2" s="1"/>
  <c r="D33" i="2"/>
  <c r="F33" i="2" s="1"/>
  <c r="G33" i="2" s="1"/>
  <c r="F32" i="2" l="1"/>
  <c r="E36" i="2"/>
  <c r="D36" i="2"/>
  <c r="F36" i="2" l="1"/>
  <c r="G32" i="2"/>
  <c r="E76" i="2"/>
  <c r="E75" i="2"/>
  <c r="D74" i="2"/>
  <c r="E73" i="2"/>
  <c r="D66" i="2"/>
  <c r="D65" i="2"/>
  <c r="E47" i="2"/>
  <c r="D46" i="2"/>
  <c r="E45" i="2"/>
  <c r="E44" i="2"/>
  <c r="E43" i="2"/>
  <c r="E42" i="2"/>
  <c r="D41" i="2"/>
  <c r="D40" i="2"/>
  <c r="E39" i="2"/>
  <c r="D27" i="2"/>
  <c r="E26" i="2"/>
  <c r="E25" i="2"/>
  <c r="E24" i="2"/>
  <c r="E23" i="2"/>
  <c r="D22" i="2"/>
  <c r="D21" i="2"/>
  <c r="E20" i="2"/>
  <c r="E19" i="2"/>
  <c r="D18" i="2"/>
  <c r="D17" i="2"/>
  <c r="E16" i="2"/>
  <c r="E15" i="2"/>
  <c r="E14" i="2"/>
  <c r="E13" i="2"/>
  <c r="D12" i="2"/>
  <c r="E11" i="2"/>
  <c r="D10" i="2"/>
  <c r="D9" i="2"/>
  <c r="E8" i="2"/>
  <c r="G36" i="2" l="1"/>
  <c r="L15" i="3" s="1"/>
  <c r="L19" i="3"/>
  <c r="D45" i="2"/>
  <c r="F45" i="2" s="1"/>
  <c r="G45" i="2" s="1"/>
  <c r="E41" i="2"/>
  <c r="F41" i="2" s="1"/>
  <c r="G41" i="2" s="1"/>
  <c r="D39" i="2"/>
  <c r="D43" i="2"/>
  <c r="F43" i="2" s="1"/>
  <c r="G43" i="2" s="1"/>
  <c r="D47" i="2"/>
  <c r="F47" i="2" s="1"/>
  <c r="G47" i="2" s="1"/>
  <c r="E65" i="2"/>
  <c r="F65" i="2" s="1"/>
  <c r="G65" i="2" s="1"/>
  <c r="D69" i="2"/>
  <c r="D11" i="2"/>
  <c r="F11" i="2" s="1"/>
  <c r="G11" i="2" s="1"/>
  <c r="D15" i="2"/>
  <c r="F15" i="2" s="1"/>
  <c r="G15" i="2" s="1"/>
  <c r="D19" i="2"/>
  <c r="F19" i="2" s="1"/>
  <c r="G19" i="2" s="1"/>
  <c r="D23" i="2"/>
  <c r="F23" i="2" s="1"/>
  <c r="G23" i="2" s="1"/>
  <c r="E9" i="2"/>
  <c r="F9" i="2" s="1"/>
  <c r="G9" i="2" s="1"/>
  <c r="E17" i="2"/>
  <c r="F17" i="2" s="1"/>
  <c r="G17" i="2" s="1"/>
  <c r="D75" i="2"/>
  <c r="F75" i="2" s="1"/>
  <c r="G75" i="2" s="1"/>
  <c r="E74" i="2"/>
  <c r="F74" i="2" s="1"/>
  <c r="G74" i="2" s="1"/>
  <c r="D44" i="2"/>
  <c r="F44" i="2" s="1"/>
  <c r="G44" i="2" s="1"/>
  <c r="D16" i="2"/>
  <c r="F16" i="2" s="1"/>
  <c r="G16" i="2" s="1"/>
  <c r="D25" i="2"/>
  <c r="F25" i="2" s="1"/>
  <c r="G25" i="2" s="1"/>
  <c r="E21" i="2"/>
  <c r="F21" i="2" s="1"/>
  <c r="G21" i="2" s="1"/>
  <c r="E27" i="2"/>
  <c r="F27" i="2" s="1"/>
  <c r="G27" i="2" s="1"/>
  <c r="D42" i="2"/>
  <c r="F42" i="2" s="1"/>
  <c r="G42" i="2" s="1"/>
  <c r="E66" i="2"/>
  <c r="F66" i="2" s="1"/>
  <c r="G66" i="2" s="1"/>
  <c r="D8" i="2"/>
  <c r="D14" i="2"/>
  <c r="F14" i="2" s="1"/>
  <c r="G14" i="2" s="1"/>
  <c r="D20" i="2"/>
  <c r="F20" i="2" s="1"/>
  <c r="G20" i="2" s="1"/>
  <c r="D24" i="2"/>
  <c r="F24" i="2" s="1"/>
  <c r="G24" i="2" s="1"/>
  <c r="D26" i="2"/>
  <c r="F26" i="2" s="1"/>
  <c r="G26" i="2" s="1"/>
  <c r="E40" i="2"/>
  <c r="E46" i="2"/>
  <c r="F46" i="2" s="1"/>
  <c r="G46" i="2" s="1"/>
  <c r="E10" i="2"/>
  <c r="F10" i="2" s="1"/>
  <c r="G10" i="2" s="1"/>
  <c r="E12" i="2"/>
  <c r="F12" i="2" s="1"/>
  <c r="G12" i="2" s="1"/>
  <c r="E18" i="2"/>
  <c r="E22" i="2"/>
  <c r="F22" i="2" s="1"/>
  <c r="G22" i="2" s="1"/>
  <c r="D73" i="2"/>
  <c r="D76" i="2"/>
  <c r="F76" i="2" s="1"/>
  <c r="G76" i="2" s="1"/>
  <c r="D13" i="2"/>
  <c r="F13" i="2" s="1"/>
  <c r="G13" i="2" s="1"/>
  <c r="L17" i="3" l="1"/>
  <c r="L23" i="3"/>
  <c r="E49" i="2"/>
  <c r="D49" i="2"/>
  <c r="F39" i="2"/>
  <c r="E78" i="2"/>
  <c r="F40" i="2"/>
  <c r="G40" i="2" s="1"/>
  <c r="E69" i="2"/>
  <c r="E29" i="2"/>
  <c r="F8" i="2"/>
  <c r="G8" i="2" s="1"/>
  <c r="D29" i="2"/>
  <c r="F18" i="2"/>
  <c r="G18" i="2" s="1"/>
  <c r="D78" i="2"/>
  <c r="F73" i="2"/>
  <c r="F69" i="2"/>
  <c r="G69" i="2" l="1"/>
  <c r="K15" i="3" s="1"/>
  <c r="K19" i="3"/>
  <c r="G39" i="2"/>
  <c r="G49" i="2" s="1"/>
  <c r="I15" i="3" s="1"/>
  <c r="F49" i="2"/>
  <c r="I19" i="3" s="1"/>
  <c r="F78" i="2"/>
  <c r="G73" i="2"/>
  <c r="F29" i="2"/>
  <c r="I23" i="3" l="1"/>
  <c r="I17" i="3"/>
  <c r="K23" i="3"/>
  <c r="K17" i="3"/>
  <c r="G78" i="2"/>
  <c r="J15" i="3" s="1"/>
  <c r="J19" i="3"/>
  <c r="G29" i="2"/>
  <c r="H15" i="3" s="1"/>
  <c r="H19" i="3"/>
  <c r="H23" i="3" s="1"/>
  <c r="D17" i="3"/>
  <c r="G23" i="3"/>
  <c r="H17" i="3" l="1"/>
  <c r="J17" i="3"/>
  <c r="J23" i="3"/>
</calcChain>
</file>

<file path=xl/sharedStrings.xml><?xml version="1.0" encoding="utf-8"?>
<sst xmlns="http://schemas.openxmlformats.org/spreadsheetml/2006/main" count="234" uniqueCount="140">
  <si>
    <t>BAD DEBTS VEPCO</t>
  </si>
  <si>
    <t>LONG TERM DISABILITY RESERVE VEPCO</t>
  </si>
  <si>
    <t>OPEB VEPCO</t>
  </si>
  <si>
    <t>RETENTION BONUS</t>
  </si>
  <si>
    <t>RETIREMENT - (FASB 87) VEPCO</t>
  </si>
  <si>
    <t>SEPARATION/ERT VEPCO</t>
  </si>
  <si>
    <t>SUCCESS SHARE PLAN VEPCO</t>
  </si>
  <si>
    <t>SUPPLEMENTAL-SUPPLEMENTAL RETIRE VEPCO</t>
  </si>
  <si>
    <t>VACATION ACCRUAL VEPCO</t>
  </si>
  <si>
    <t>WORKERS COMPENSATION - FAS 112</t>
  </si>
  <si>
    <t>FERC Account</t>
  </si>
  <si>
    <t>DEDESIGNATED DEBT NOT ISSUED VEPCO</t>
  </si>
  <si>
    <t xml:space="preserve">NOL NC VEPCO </t>
  </si>
  <si>
    <t>PREMIUM, DEBT, DISCOUNT&amp;EXP VEPCO</t>
  </si>
  <si>
    <t>REACQUIRED DEBT GAIN(LOSS) VEPCO</t>
  </si>
  <si>
    <t>STATE INCOME TAX - CURRENT N/C</t>
  </si>
  <si>
    <t>WEST VA PROPERTY TAX VEPCO</t>
  </si>
  <si>
    <t>Total Labor/Other - Unprotected</t>
  </si>
  <si>
    <t>Timing Difference</t>
  </si>
  <si>
    <t>Tax at 35%</t>
  </si>
  <si>
    <t>Federal</t>
  </si>
  <si>
    <t>Tax at 21%</t>
  </si>
  <si>
    <t>Difference</t>
  </si>
  <si>
    <t>(EDIT)/DDIT</t>
  </si>
  <si>
    <t>Protected Plant EDIT</t>
  </si>
  <si>
    <t>Transmission Plant</t>
  </si>
  <si>
    <t>TAX DEPRECIATION</t>
  </si>
  <si>
    <t>Transmission Totals - Protected</t>
  </si>
  <si>
    <t>General Plant/Computer Software Plant</t>
  </si>
  <si>
    <t>GENERAL PLANT TAX DEPRECIATION</t>
  </si>
  <si>
    <t>COMPUTER SOFTWARE TAX AMORTIZATION</t>
  </si>
  <si>
    <t>COMPUTER SOFTWARE BOOK AMORTIZATION</t>
  </si>
  <si>
    <t>General Plant/Computer Software Protected</t>
  </si>
  <si>
    <t>Transmission Unprotected</t>
  </si>
  <si>
    <t>COST OF REMOVAL</t>
  </si>
  <si>
    <t>ASSET RETIREMENT OBLIGATION</t>
  </si>
  <si>
    <t>FEDERAL EFFECT OF STATE - PLANT</t>
  </si>
  <si>
    <t>COMPUTER SOFTWARE - CWIP</t>
  </si>
  <si>
    <t>PREMIUM, DEBT, DISCOUNT&amp;EXP VEPCO - FED EFFECT OF STATE</t>
  </si>
  <si>
    <t>WEST VA PROPERTY TAX VEPCO - FED EFFECT OF STATE</t>
  </si>
  <si>
    <t>REACQUIRED DEBT GAIN(LOSS) VEPCO - FED EFFECT OF STATE</t>
  </si>
  <si>
    <t>FEDERAL EFFECT OF STATE -GEN PLANT</t>
  </si>
  <si>
    <t>FEDERAL EFFECT OF STATE -COMP SOFTWARE PLANT</t>
  </si>
  <si>
    <t>BAD DEBTS VEPCO - FED EFFECT OF STATE</t>
  </si>
  <si>
    <t>LONG TERM DISABILITY RESERVE VEPCO - FED EFFECT OF STATE</t>
  </si>
  <si>
    <t>OPEB VEPCO - FED EFFECT OF STATE</t>
  </si>
  <si>
    <t>RETENTION BONUS - FED EFFECT OF STATE</t>
  </si>
  <si>
    <t>RETIREMENT - (FASB 87) VEPCO - FED EFFECT OF STATE</t>
  </si>
  <si>
    <t>SEPARATION/ERT VEPCO - FED EFFECT OF STATE</t>
  </si>
  <si>
    <t>SUCCESS SHARE PLAN VEPCO - FED EFFECT OF STATE</t>
  </si>
  <si>
    <t>SUPPLEMENTAL-SUPPLEMENTAL RETIRE VEPCO - FED EFFECT OF STATE</t>
  </si>
  <si>
    <t>VACATION ACCRUAL VEPCO - FED EFFECT OF STATE</t>
  </si>
  <si>
    <t>WORKERS COMPENSATION - FAS 112 - FED EFFECT OF STATE</t>
  </si>
  <si>
    <t>Total Transmission - Unprotected</t>
  </si>
  <si>
    <t>Totals - Labor/Other - Unprotected</t>
  </si>
  <si>
    <t>Unprotected EDIT Summary</t>
  </si>
  <si>
    <t xml:space="preserve">BOOK DEPRECIATION </t>
  </si>
  <si>
    <t xml:space="preserve">GENERAL PLANT BOOK DEPRECIATION </t>
  </si>
  <si>
    <t>Regulatory Balance</t>
  </si>
  <si>
    <t>Grossed up</t>
  </si>
  <si>
    <t>FEDERAL EDIT COMPUTATIONS RELATED TO 2017 TCJA</t>
  </si>
  <si>
    <t>2014/2015 NC RATE CHANGES FROM 6.9% TO 5%</t>
  </si>
  <si>
    <t>Apportionment Factor</t>
  </si>
  <si>
    <t>Old Rate</t>
  </si>
  <si>
    <t>New Rate</t>
  </si>
  <si>
    <t>NC (EDIT)/DDIT</t>
  </si>
  <si>
    <t>NC ADIT at Old Rate (Net of Fed Effect)</t>
  </si>
  <si>
    <t>NC ADIT at New Rate (Net of Federal Effect)</t>
  </si>
  <si>
    <t>2016 NC RATE CHANGE FROM 5% TO 4%</t>
  </si>
  <si>
    <t>2017 NC RATE CHANGE FROM 4% TO 3%</t>
  </si>
  <si>
    <t>Totals - General Plant/Computer Software Unprotected</t>
  </si>
  <si>
    <t>General Plant/Computer Software - Unprotected</t>
  </si>
  <si>
    <t>Plant Other - Unprotected</t>
  </si>
  <si>
    <t>Totals -Plant Other Unprotected</t>
  </si>
  <si>
    <t>Attachment 5 A - EDIT Support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</si>
  <si>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</si>
  <si>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</si>
  <si>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</si>
  <si>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</si>
  <si>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</si>
  <si>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</si>
  <si>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</si>
  <si>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</si>
  <si>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</si>
  <si>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</si>
  <si>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</si>
  <si>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Line</t>
  </si>
  <si>
    <t>Description</t>
  </si>
  <si>
    <t>Category Information</t>
  </si>
  <si>
    <t>Year Income Tax Rate Change Effective</t>
  </si>
  <si>
    <t>Category 1</t>
  </si>
  <si>
    <t>2014 &amp; 2015</t>
  </si>
  <si>
    <t>Jurisdiction (State/Federal)</t>
  </si>
  <si>
    <t>North Carolina</t>
  </si>
  <si>
    <t>Income Tax Rate Change</t>
  </si>
  <si>
    <t>6.9% to 5.0%</t>
  </si>
  <si>
    <t>5.0% to 4.0%</t>
  </si>
  <si>
    <t>4.0% to 3.0%</t>
  </si>
  <si>
    <t>3.0% to 2.5%</t>
  </si>
  <si>
    <t>35% to 21%</t>
  </si>
  <si>
    <t>Protected or Unprotected Balances (Federal)</t>
  </si>
  <si>
    <t>Category 3</t>
  </si>
  <si>
    <t>Unprotected</t>
  </si>
  <si>
    <t>Protected</t>
  </si>
  <si>
    <t>Allocator used for year EDIT/DDIT were Established</t>
  </si>
  <si>
    <t>Gross Plant</t>
  </si>
  <si>
    <t>Wages &amp; Salary</t>
  </si>
  <si>
    <t>Amortization Type (e.g., Straight Line, Average Rate Assumption Method ("ARAM"), etc.)</t>
  </si>
  <si>
    <t>Category 5</t>
  </si>
  <si>
    <t>Straight Line</t>
  </si>
  <si>
    <t>ARAM</t>
  </si>
  <si>
    <t>Amortization Period (in years)</t>
  </si>
  <si>
    <t>Amounts in Account 254 (Other Regulatory Liabilities) / Account 182.3 (Other Regulatory Assets)</t>
  </si>
  <si>
    <t>Category 2</t>
  </si>
  <si>
    <t>Deferred Taxes on EDIT/DDIT Regulatory Liability (Grossup)</t>
  </si>
  <si>
    <t>Virginia Electric and Power Company amount of EDIT ("System-Level" or "Transmission-Level")</t>
  </si>
  <si>
    <t>Grossed Up Reg Asset/(Liab)</t>
  </si>
  <si>
    <t>Allocator identified in Line 5 for the year the EDIT/DDIT were established - Factor will not change after initial Rate Change Year</t>
  </si>
  <si>
    <t>EDIT/DDIT allocated to Transmission (Line 10 * Line 11)</t>
  </si>
  <si>
    <t>(L)</t>
  </si>
  <si>
    <t>2019 NC RATE CHANGE FROM 3% TO 2.5%</t>
  </si>
  <si>
    <t>Category 1 / Category 2</t>
  </si>
  <si>
    <t>NORTH CAROLINA TAX RATE CHANGE EDIT - UNPROTECTED</t>
  </si>
  <si>
    <t>ATTACHMENT 5A</t>
  </si>
  <si>
    <t>REFERENCE</t>
  </si>
  <si>
    <t xml:space="preserve">REG LIABILITY </t>
  </si>
  <si>
    <t>FERC ACCOUNT</t>
  </si>
  <si>
    <t>ATTACHMENT 5A REFERENCE</t>
  </si>
  <si>
    <t>REG LIAB FERC ACCOUNT</t>
  </si>
  <si>
    <t>Row 8, Column H</t>
  </si>
  <si>
    <t>Row 8, Column L</t>
  </si>
  <si>
    <t>Row 8, Column I</t>
  </si>
  <si>
    <t>Row 8, Column K</t>
  </si>
  <si>
    <t>Row 8, Column J</t>
  </si>
  <si>
    <t>Row 8, Column D</t>
  </si>
  <si>
    <t>Row 8, Column E</t>
  </si>
  <si>
    <t>Row 8, Column F</t>
  </si>
  <si>
    <t>Row 8, Column G</t>
  </si>
  <si>
    <t>Summary based on EDIT Details File - 2022 Projection</t>
  </si>
  <si>
    <t>EDIT Calculations - Updated Classifications to be included in 2022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</si>
</sst>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_);\(0\)"/>
    <numFmt numFmtId="167" formatCode="_(&quot;$&quot;* #,##0_);_(&quot;$&quot;* \(#,##0\);_(&quot;$&quot;* &quot;-&quot;??_);_(@_)"/>
    <numFmt numFmtId="168" formatCode="0.000000"/>
    <numFmt numFmtId="169" formatCode="0.0000%"/>
    <numFmt numFmtId="170" formatCode="_(&quot;$&quot;* #,##0.000000_);_(&quot;$&quot;* \(#,##0.0000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6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 vertical="center"/>
    </xf>
    <xf numFmtId="167" fontId="7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 vertical="center" wrapText="1"/>
    </xf>
    <xf numFmtId="16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1" fontId="6" fillId="0" borderId="0" xfId="4" applyNumberFormat="1" applyFont="1" applyAlignment="1">
      <alignment horizontal="left" vertical="center"/>
    </xf>
    <xf numFmtId="41" fontId="6" fillId="0" borderId="0" xfId="4" applyNumberFormat="1" applyFont="1" applyAlignment="1">
      <alignment horizontal="center" vertical="center"/>
    </xf>
    <xf numFmtId="167" fontId="1" fillId="2" borderId="0" xfId="0" applyNumberFormat="1" applyFont="1" applyFill="1" applyAlignment="1">
      <alignment horizontal="center" vertical="center"/>
    </xf>
    <xf numFmtId="41" fontId="6" fillId="0" borderId="0" xfId="4" applyNumberFormat="1" applyFont="1" applyAlignment="1">
      <alignment horizontal="left" vertical="center" wrapText="1"/>
    </xf>
    <xf numFmtId="169" fontId="0" fillId="2" borderId="0" xfId="0" applyNumberFormat="1" applyFill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44" fontId="0" fillId="0" borderId="0" xfId="0" applyNumberFormat="1"/>
    <xf numFmtId="170" fontId="0" fillId="0" borderId="0" xfId="0" applyNumberFormat="1"/>
    <xf numFmtId="41" fontId="6" fillId="0" borderId="0" xfId="4" applyNumberFormat="1" applyFont="1" applyAlignment="1">
      <alignment horizontal="center" vertical="center" wrapText="1"/>
    </xf>
    <xf numFmtId="164" fontId="3" fillId="0" borderId="0" xfId="1" applyNumberFormat="1" applyFont="1" applyFill="1"/>
    <xf numFmtId="164" fontId="4" fillId="0" borderId="0" xfId="1" applyNumberFormat="1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/>
    <xf numFmtId="43" fontId="6" fillId="0" borderId="0" xfId="0" applyNumberFormat="1" applyFont="1" applyFill="1"/>
    <xf numFmtId="164" fontId="7" fillId="0" borderId="0" xfId="1" applyNumberFormat="1" applyFont="1" applyFill="1"/>
    <xf numFmtId="0" fontId="7" fillId="0" borderId="0" xfId="0" applyFont="1" applyFill="1" applyAlignment="1">
      <alignment horizontal="center" wrapText="1"/>
    </xf>
    <xf numFmtId="164" fontId="7" fillId="0" borderId="0" xfId="1" applyNumberFormat="1" applyFont="1" applyFill="1" applyAlignment="1">
      <alignment horizontal="center" wrapText="1"/>
    </xf>
    <xf numFmtId="165" fontId="6" fillId="0" borderId="0" xfId="2" applyNumberFormat="1" applyFont="1" applyFill="1"/>
    <xf numFmtId="10" fontId="6" fillId="0" borderId="0" xfId="2" applyNumberFormat="1" applyFont="1" applyFill="1"/>
    <xf numFmtId="41" fontId="3" fillId="0" borderId="0" xfId="3" applyNumberFormat="1" applyFont="1" applyFill="1"/>
    <xf numFmtId="0" fontId="6" fillId="0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5" xfId="3" xr:uid="{5510BD07-D7D8-4471-A2A0-AE7D5A3475B5}"/>
    <cellStyle name="Normal 5 3" xfId="4" xr:uid="{F3339B96-DD09-44F9-8EE7-026E60C72012}"/>
    <cellStyle name="Percent" xfId="2" builtinId="5"/>
  </cellStyles>
  <dxfs count="0"/>
  <tableStyles count="1" defaultTableStyle="TableStyleMedium2" defaultPivotStyle="PivotStyleLight16">
    <tableStyle name="Invisible" pivot="0" table="0" count="0" xr9:uid="{6F7E2AA0-240C-4FE9-ACCC-9B426D813DA6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EFDB-6DB4-4BE5-96D9-8E102DD82AF2}">
  <sheetPr>
    <pageSetUpPr fitToPage="1"/>
  </sheetPr>
  <dimension ref="A1:M31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6.140625" customWidth="1"/>
    <col min="2" max="2" width="90.85546875" customWidth="1"/>
    <col min="3" max="3" width="15.28515625" customWidth="1"/>
    <col min="4" max="4" width="14.7109375" bestFit="1" customWidth="1"/>
    <col min="5" max="5" width="14.7109375" customWidth="1"/>
    <col min="6" max="7" width="14.7109375" bestFit="1" customWidth="1"/>
    <col min="8" max="8" width="14.5703125" bestFit="1" customWidth="1"/>
    <col min="9" max="9" width="12.85546875" bestFit="1" customWidth="1"/>
    <col min="10" max="10" width="12" bestFit="1" customWidth="1"/>
    <col min="11" max="11" width="12.5703125" bestFit="1" customWidth="1"/>
    <col min="12" max="12" width="12.85546875" bestFit="1" customWidth="1"/>
  </cols>
  <sheetData>
    <row r="1" spans="1:13" x14ac:dyDescent="0.25">
      <c r="A1" s="1" t="s">
        <v>74</v>
      </c>
    </row>
    <row r="2" spans="1:13" x14ac:dyDescent="0.25">
      <c r="A2" s="1" t="s">
        <v>138</v>
      </c>
    </row>
    <row r="5" spans="1:13" x14ac:dyDescent="0.25">
      <c r="A5" s="2" t="s">
        <v>75</v>
      </c>
      <c r="B5" s="2" t="s">
        <v>76</v>
      </c>
      <c r="C5" s="2" t="s">
        <v>77</v>
      </c>
      <c r="D5" s="2" t="s">
        <v>78</v>
      </c>
      <c r="E5" s="2" t="s">
        <v>79</v>
      </c>
      <c r="F5" s="2" t="s">
        <v>80</v>
      </c>
      <c r="G5" s="2" t="s">
        <v>81</v>
      </c>
      <c r="H5" s="2" t="s">
        <v>82</v>
      </c>
      <c r="I5" s="2" t="s">
        <v>83</v>
      </c>
      <c r="J5" s="2" t="s">
        <v>84</v>
      </c>
      <c r="K5" s="2" t="s">
        <v>85</v>
      </c>
      <c r="L5" s="2" t="s">
        <v>119</v>
      </c>
    </row>
    <row r="6" spans="1:13" ht="30" x14ac:dyDescent="0.25">
      <c r="A6" s="3" t="s">
        <v>86</v>
      </c>
      <c r="B6" s="3" t="s">
        <v>87</v>
      </c>
      <c r="C6" s="4" t="s">
        <v>88</v>
      </c>
      <c r="D6" s="5"/>
      <c r="E6" s="5"/>
      <c r="F6" s="5"/>
      <c r="G6" s="5"/>
      <c r="H6" s="5"/>
      <c r="I6" s="5"/>
      <c r="J6" s="5"/>
      <c r="K6" s="5"/>
      <c r="L6" s="5"/>
    </row>
    <row r="7" spans="1:13" x14ac:dyDescent="0.25">
      <c r="A7" s="6">
        <v>1</v>
      </c>
      <c r="B7" s="7" t="s">
        <v>89</v>
      </c>
      <c r="C7" s="6" t="s">
        <v>90</v>
      </c>
      <c r="D7" s="8" t="s">
        <v>91</v>
      </c>
      <c r="E7" s="8">
        <v>2016</v>
      </c>
      <c r="F7" s="8">
        <v>2017</v>
      </c>
      <c r="G7" s="8">
        <v>2019</v>
      </c>
      <c r="H7" s="8">
        <v>2018</v>
      </c>
      <c r="I7" s="8">
        <v>2018</v>
      </c>
      <c r="J7" s="8">
        <v>2018</v>
      </c>
      <c r="K7" s="8">
        <v>2018</v>
      </c>
      <c r="L7" s="8">
        <v>2018</v>
      </c>
    </row>
    <row r="8" spans="1:13" x14ac:dyDescent="0.25">
      <c r="A8" s="6">
        <v>2</v>
      </c>
      <c r="B8" s="7" t="s">
        <v>92</v>
      </c>
      <c r="C8" s="6" t="s">
        <v>90</v>
      </c>
      <c r="D8" s="9" t="s">
        <v>93</v>
      </c>
      <c r="E8" s="9" t="s">
        <v>93</v>
      </c>
      <c r="F8" s="9" t="s">
        <v>93</v>
      </c>
      <c r="G8" s="9" t="s">
        <v>93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</row>
    <row r="9" spans="1:13" x14ac:dyDescent="0.25">
      <c r="A9" s="6">
        <v>3</v>
      </c>
      <c r="B9" s="7" t="s">
        <v>94</v>
      </c>
      <c r="C9" s="6" t="s">
        <v>90</v>
      </c>
      <c r="D9" s="10" t="s">
        <v>95</v>
      </c>
      <c r="E9" s="10" t="s">
        <v>96</v>
      </c>
      <c r="F9" s="10" t="s">
        <v>97</v>
      </c>
      <c r="G9" s="10" t="s">
        <v>98</v>
      </c>
      <c r="H9" s="10" t="s">
        <v>99</v>
      </c>
      <c r="I9" s="10" t="s">
        <v>99</v>
      </c>
      <c r="J9" s="10" t="s">
        <v>99</v>
      </c>
      <c r="K9" s="10" t="s">
        <v>99</v>
      </c>
      <c r="L9" s="10" t="s">
        <v>99</v>
      </c>
    </row>
    <row r="10" spans="1:13" x14ac:dyDescent="0.25">
      <c r="A10" s="6">
        <v>4</v>
      </c>
      <c r="B10" s="7" t="s">
        <v>100</v>
      </c>
      <c r="C10" s="6" t="s">
        <v>101</v>
      </c>
      <c r="D10" s="9"/>
      <c r="E10" s="9"/>
      <c r="F10" s="9"/>
      <c r="G10" s="9"/>
      <c r="H10" s="9" t="s">
        <v>102</v>
      </c>
      <c r="I10" s="9" t="s">
        <v>102</v>
      </c>
      <c r="J10" s="9" t="s">
        <v>103</v>
      </c>
      <c r="K10" s="9" t="s">
        <v>103</v>
      </c>
      <c r="L10" s="9" t="s">
        <v>102</v>
      </c>
    </row>
    <row r="11" spans="1:13" ht="33" customHeight="1" x14ac:dyDescent="0.25">
      <c r="A11" s="6">
        <v>5</v>
      </c>
      <c r="B11" s="7" t="s">
        <v>104</v>
      </c>
      <c r="C11" s="7"/>
      <c r="D11" s="11" t="s">
        <v>105</v>
      </c>
      <c r="E11" s="11" t="s">
        <v>105</v>
      </c>
      <c r="F11" s="11" t="s">
        <v>105</v>
      </c>
      <c r="G11" s="11" t="s">
        <v>105</v>
      </c>
      <c r="H11" s="11" t="s">
        <v>106</v>
      </c>
      <c r="I11" s="11" t="s">
        <v>105</v>
      </c>
      <c r="J11" s="11" t="s">
        <v>106</v>
      </c>
      <c r="K11" s="11" t="s">
        <v>25</v>
      </c>
      <c r="L11" s="11" t="s">
        <v>25</v>
      </c>
    </row>
    <row r="12" spans="1:13" x14ac:dyDescent="0.25">
      <c r="A12" s="6">
        <v>6</v>
      </c>
      <c r="B12" s="7" t="s">
        <v>107</v>
      </c>
      <c r="C12" s="6" t="s">
        <v>108</v>
      </c>
      <c r="D12" s="9" t="s">
        <v>109</v>
      </c>
      <c r="E12" s="9" t="s">
        <v>109</v>
      </c>
      <c r="F12" s="9" t="s">
        <v>109</v>
      </c>
      <c r="G12" s="9" t="s">
        <v>109</v>
      </c>
      <c r="H12" s="9" t="s">
        <v>109</v>
      </c>
      <c r="I12" s="9" t="s">
        <v>109</v>
      </c>
      <c r="J12" s="9" t="s">
        <v>110</v>
      </c>
      <c r="K12" s="9" t="s">
        <v>110</v>
      </c>
      <c r="L12" s="9" t="s">
        <v>109</v>
      </c>
    </row>
    <row r="13" spans="1:13" x14ac:dyDescent="0.25">
      <c r="A13" s="6">
        <v>7</v>
      </c>
      <c r="B13" s="7" t="s">
        <v>111</v>
      </c>
      <c r="C13" s="6" t="s">
        <v>108</v>
      </c>
      <c r="D13" s="12">
        <v>48.954814706026333</v>
      </c>
      <c r="E13" s="12">
        <v>48.954814706026333</v>
      </c>
      <c r="F13" s="12">
        <v>48.954814706026333</v>
      </c>
      <c r="G13" s="12">
        <v>48.954814706026333</v>
      </c>
      <c r="H13" s="12">
        <v>48.954814706026333</v>
      </c>
      <c r="I13" s="12">
        <v>48.954814706026333</v>
      </c>
      <c r="J13" s="13" t="s">
        <v>110</v>
      </c>
      <c r="K13" s="13" t="s">
        <v>110</v>
      </c>
      <c r="L13" s="12">
        <f>I13</f>
        <v>48.954814706026333</v>
      </c>
    </row>
    <row r="14" spans="1:13" x14ac:dyDescent="0.25">
      <c r="A14" s="6"/>
      <c r="B14" s="7"/>
      <c r="C14" s="7"/>
      <c r="D14" s="5"/>
      <c r="E14" s="5"/>
      <c r="F14" s="5"/>
      <c r="G14" s="5"/>
      <c r="H14" s="5"/>
      <c r="I14" s="5"/>
      <c r="J14" s="5"/>
      <c r="K14" s="5"/>
      <c r="L14" s="5"/>
    </row>
    <row r="15" spans="1:13" x14ac:dyDescent="0.25">
      <c r="A15" s="6">
        <v>8</v>
      </c>
      <c r="B15" s="14" t="s">
        <v>112</v>
      </c>
      <c r="C15" s="15" t="s">
        <v>113</v>
      </c>
      <c r="D15" s="9">
        <f>('EDIT DDIT Input Sheet #2'!J83+'EDIT DDIT Input Sheet #2'!J84+'EDIT DDIT Input Sheet #2'!J85)/1000</f>
        <v>-8322.5354324776508</v>
      </c>
      <c r="E15" s="9">
        <f>('EDIT DDIT Input Sheet #2'!J86+'EDIT DDIT Input Sheet #2'!J87+'EDIT DDIT Input Sheet #2'!J88)/1000</f>
        <v>-4785.2653344476184</v>
      </c>
      <c r="F15" s="9">
        <f>('EDIT DDIT Input Sheet #2'!J89+'EDIT DDIT Input Sheet #2'!J90+'EDIT DDIT Input Sheet #2'!J91)/1000</f>
        <v>-2893.3599596687041</v>
      </c>
      <c r="G15" s="9">
        <f>('EDIT DDIT Input Sheet #2'!J92+'EDIT DDIT Input Sheet #2'!J93+'EDIT DDIT Input Sheet #2'!J94)/1000</f>
        <v>-2259.4409233735187</v>
      </c>
      <c r="H15" s="9">
        <f>('EDIT DDIT Input Sheet #2'!G29+'EDIT DDIT Input Sheet #2'!G60)/1000</f>
        <v>73784.526212010154</v>
      </c>
      <c r="I15" s="9">
        <f>'EDIT DDIT Input Sheet #2'!G49/1000</f>
        <v>1714.7374195500042</v>
      </c>
      <c r="J15" s="9">
        <f>'EDIT DDIT Input Sheet #2'!G78/1000</f>
        <v>-57779.947215929315</v>
      </c>
      <c r="K15" s="9">
        <f>'EDIT DDIT Input Sheet #2'!G69/1000</f>
        <v>-822942.99823201599</v>
      </c>
      <c r="L15" s="9">
        <f>'EDIT DDIT Input Sheet #2'!G36/1000</f>
        <v>31899.143991044413</v>
      </c>
      <c r="M15" s="25"/>
    </row>
    <row r="16" spans="1:13" x14ac:dyDescent="0.25">
      <c r="A16" s="6"/>
      <c r="B16" s="14"/>
      <c r="C16" s="14"/>
      <c r="D16" s="26"/>
      <c r="E16" s="26"/>
      <c r="F16" s="26"/>
      <c r="G16" s="26"/>
      <c r="H16" s="26"/>
      <c r="I16" s="26"/>
      <c r="J16" s="26"/>
      <c r="K16" s="26"/>
      <c r="L16" s="26"/>
      <c r="M16" s="25"/>
    </row>
    <row r="17" spans="1:12" x14ac:dyDescent="0.25">
      <c r="A17" s="6">
        <v>9</v>
      </c>
      <c r="B17" s="14" t="s">
        <v>114</v>
      </c>
      <c r="C17" s="15" t="s">
        <v>113</v>
      </c>
      <c r="D17" s="16">
        <f>D19-D15</f>
        <v>2132.3584158322601</v>
      </c>
      <c r="E17" s="16">
        <f>E19-E15</f>
        <v>1226.0567576654967</v>
      </c>
      <c r="F17" s="16">
        <f>F19-F15</f>
        <v>741.32222206651659</v>
      </c>
      <c r="G17" s="16">
        <f>G19-G15</f>
        <v>578.90265618214585</v>
      </c>
      <c r="H17" s="16">
        <f t="shared" ref="H17:L17" si="0">H19-H15</f>
        <v>-18904.702383410171</v>
      </c>
      <c r="I17" s="16">
        <f t="shared" si="0"/>
        <v>-439.34144795000452</v>
      </c>
      <c r="J17" s="16">
        <f t="shared" si="0"/>
        <v>14804.08917592933</v>
      </c>
      <c r="K17" s="16">
        <f t="shared" si="0"/>
        <v>210850.34029201593</v>
      </c>
      <c r="L17" s="16">
        <f t="shared" si="0"/>
        <v>-8173.0391776654433</v>
      </c>
    </row>
    <row r="18" spans="1:12" x14ac:dyDescent="0.25">
      <c r="A18" s="6"/>
      <c r="B18" s="14"/>
      <c r="C18" s="14"/>
      <c r="D18" s="6"/>
      <c r="E18" s="6"/>
      <c r="F18" s="6"/>
      <c r="G18" s="6"/>
      <c r="H18" s="6"/>
      <c r="I18" s="6"/>
      <c r="J18" s="6"/>
      <c r="K18" s="6"/>
      <c r="L18" s="6"/>
    </row>
    <row r="19" spans="1:12" ht="30" x14ac:dyDescent="0.25">
      <c r="A19" s="6">
        <v>10</v>
      </c>
      <c r="B19" s="14" t="s">
        <v>115</v>
      </c>
      <c r="C19" s="22" t="s">
        <v>121</v>
      </c>
      <c r="D19" s="16">
        <f>('EDIT DDIT Input Sheet #2'!I83+'EDIT DDIT Input Sheet #2'!I84+'EDIT DDIT Input Sheet #2'!I85)/1000</f>
        <v>-6190.1770166453907</v>
      </c>
      <c r="E19" s="16">
        <f>('EDIT DDIT Input Sheet #2'!I86+'EDIT DDIT Input Sheet #2'!I87+'EDIT DDIT Input Sheet #2'!I88)/1000</f>
        <v>-3559.2085767821218</v>
      </c>
      <c r="F19" s="16">
        <f>('EDIT DDIT Input Sheet #2'!I89+'EDIT DDIT Input Sheet #2'!I90+'EDIT DDIT Input Sheet #2'!I91)/1000</f>
        <v>-2152.0377376021875</v>
      </c>
      <c r="G19" s="16">
        <f>('EDIT DDIT Input Sheet #2'!I92+'EDIT DDIT Input Sheet #2'!I93+'EDIT DDIT Input Sheet #2'!I94)/1000</f>
        <v>-1680.5382671913728</v>
      </c>
      <c r="H19" s="16">
        <f>('EDIT DDIT Input Sheet #2'!F29+'EDIT DDIT Input Sheet #2'!F60)/1000</f>
        <v>54879.823828599983</v>
      </c>
      <c r="I19" s="16">
        <f>'EDIT DDIT Input Sheet #2'!F49/1000</f>
        <v>1275.3959715999997</v>
      </c>
      <c r="J19" s="16">
        <f>'EDIT DDIT Input Sheet #2'!F78/1000</f>
        <v>-42975.858039999985</v>
      </c>
      <c r="K19" s="16">
        <f>'EDIT DDIT Input Sheet #2'!F69/1000</f>
        <v>-612092.65794000006</v>
      </c>
      <c r="L19" s="16">
        <f>'EDIT DDIT Input Sheet #2'!F36/1000</f>
        <v>23726.10481337897</v>
      </c>
    </row>
    <row r="21" spans="1:12" ht="30" x14ac:dyDescent="0.25">
      <c r="A21" s="6">
        <v>11</v>
      </c>
      <c r="B21" s="17" t="s">
        <v>117</v>
      </c>
      <c r="C21" s="17"/>
      <c r="D21" s="18">
        <v>0.18542900000000001</v>
      </c>
      <c r="E21" s="18">
        <v>0.18542900000000001</v>
      </c>
      <c r="F21" s="18">
        <v>0.197962</v>
      </c>
      <c r="G21" s="18">
        <v>0.20522298388849886</v>
      </c>
      <c r="H21" s="18">
        <v>8.0702999999999997E-2</v>
      </c>
      <c r="I21" s="18">
        <v>0.20522299999999999</v>
      </c>
      <c r="J21" s="18">
        <v>8.0702999999999997E-2</v>
      </c>
      <c r="K21" s="18">
        <v>0.93762400000000001</v>
      </c>
      <c r="L21" s="18">
        <v>0.93762400000000001</v>
      </c>
    </row>
    <row r="22" spans="1:12" x14ac:dyDescent="0.25">
      <c r="A22" s="6"/>
      <c r="B22" s="14"/>
      <c r="C22" s="14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6">
        <v>12</v>
      </c>
      <c r="B23" s="14" t="s">
        <v>118</v>
      </c>
      <c r="C23" s="14"/>
      <c r="D23" s="19">
        <f>D19*D21</f>
        <v>-1147.8383340195383</v>
      </c>
      <c r="E23" s="19">
        <f t="shared" ref="E23:K23" si="1">E19*E21</f>
        <v>-659.98048718413213</v>
      </c>
      <c r="F23" s="19">
        <f t="shared" si="1"/>
        <v>-426.02169461120423</v>
      </c>
      <c r="G23" s="19">
        <f t="shared" si="1"/>
        <v>-344.8850777318209</v>
      </c>
      <c r="H23" s="19">
        <f t="shared" si="1"/>
        <v>4428.9664224395046</v>
      </c>
      <c r="I23" s="19">
        <f t="shared" si="1"/>
        <v>261.74058747966671</v>
      </c>
      <c r="J23" s="19">
        <f t="shared" si="1"/>
        <v>-3468.2806714021185</v>
      </c>
      <c r="K23" s="19">
        <f t="shared" si="1"/>
        <v>-573912.76630833466</v>
      </c>
      <c r="L23" s="19">
        <f t="shared" ref="L23" si="2">L19*L21</f>
        <v>22246.165299539643</v>
      </c>
    </row>
    <row r="26" spans="1:12" x14ac:dyDescent="0.25">
      <c r="D26" s="20"/>
    </row>
    <row r="31" spans="1:12" x14ac:dyDescent="0.25">
      <c r="G31" s="21"/>
    </row>
  </sheetData>
  <pageMargins left="0.7" right="0.7" top="0.75" bottom="0.75" header="0.3" footer="0.3"/>
  <pageSetup scale="50" orientation="landscape" horizontalDpi="200" verticalDpi="20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1086-DACE-437B-9DFF-43C0342C9C38}">
  <dimension ref="A1:L104"/>
  <sheetViews>
    <sheetView tabSelected="1" zoomScale="90" zoomScaleNormal="90" workbookViewId="0">
      <pane xSplit="1" ySplit="6" topLeftCell="E82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5" x14ac:dyDescent="0.25"/>
  <cols>
    <col min="1" max="1" width="67" style="28" customWidth="1"/>
    <col min="2" max="2" width="12.42578125" style="28" bestFit="1" customWidth="1"/>
    <col min="3" max="3" width="15.85546875" style="28" bestFit="1" customWidth="1"/>
    <col min="4" max="4" width="20" style="28" bestFit="1" customWidth="1"/>
    <col min="5" max="5" width="14.42578125" style="28" bestFit="1" customWidth="1"/>
    <col min="6" max="6" width="12.85546875" style="28" bestFit="1" customWidth="1"/>
    <col min="7" max="7" width="18.140625" style="28" bestFit="1" customWidth="1"/>
    <col min="8" max="8" width="14.5703125" style="28" bestFit="1" customWidth="1"/>
    <col min="9" max="9" width="15.5703125" style="28" bestFit="1" customWidth="1"/>
    <col min="10" max="10" width="15.28515625" style="28" customWidth="1"/>
    <col min="11" max="11" width="13.28515625" style="28" customWidth="1"/>
    <col min="12" max="12" width="15.5703125" style="28" bestFit="1" customWidth="1"/>
    <col min="13" max="16384" width="9.140625" style="28"/>
  </cols>
  <sheetData>
    <row r="1" spans="1:10" x14ac:dyDescent="0.25">
      <c r="A1" s="27" t="s">
        <v>139</v>
      </c>
    </row>
    <row r="2" spans="1:10" x14ac:dyDescent="0.25">
      <c r="A2" s="27"/>
    </row>
    <row r="3" spans="1:10" x14ac:dyDescent="0.25">
      <c r="A3" s="27"/>
    </row>
    <row r="4" spans="1:10" x14ac:dyDescent="0.25">
      <c r="A4" s="27" t="s">
        <v>60</v>
      </c>
    </row>
    <row r="5" spans="1:10" x14ac:dyDescent="0.25">
      <c r="A5" s="27" t="s">
        <v>55</v>
      </c>
      <c r="B5" s="29"/>
      <c r="C5" s="29"/>
      <c r="D5" s="30" t="s">
        <v>20</v>
      </c>
      <c r="E5" s="30" t="s">
        <v>20</v>
      </c>
      <c r="F5" s="30" t="s">
        <v>22</v>
      </c>
      <c r="G5" s="30" t="s">
        <v>58</v>
      </c>
      <c r="H5" s="30" t="s">
        <v>125</v>
      </c>
      <c r="I5" s="30" t="s">
        <v>123</v>
      </c>
    </row>
    <row r="6" spans="1:10" x14ac:dyDescent="0.25">
      <c r="B6" s="29" t="s">
        <v>10</v>
      </c>
      <c r="C6" s="29" t="s">
        <v>18</v>
      </c>
      <c r="D6" s="30" t="s">
        <v>19</v>
      </c>
      <c r="E6" s="30" t="s">
        <v>21</v>
      </c>
      <c r="F6" s="30" t="s">
        <v>23</v>
      </c>
      <c r="G6" s="30" t="s">
        <v>59</v>
      </c>
      <c r="H6" s="30" t="s">
        <v>126</v>
      </c>
      <c r="I6" s="30" t="s">
        <v>124</v>
      </c>
    </row>
    <row r="7" spans="1:10" x14ac:dyDescent="0.25">
      <c r="A7" s="27" t="s">
        <v>17</v>
      </c>
    </row>
    <row r="8" spans="1:10" x14ac:dyDescent="0.25">
      <c r="A8" s="28" t="s">
        <v>0</v>
      </c>
      <c r="B8" s="28">
        <v>190</v>
      </c>
      <c r="C8" s="31">
        <v>22366407.199999996</v>
      </c>
      <c r="D8" s="31">
        <f>C8*0.35</f>
        <v>7828242.5199999977</v>
      </c>
      <c r="E8" s="31">
        <f>C8*0.21</f>
        <v>4696945.5119999992</v>
      </c>
      <c r="F8" s="31">
        <f>D8-E8</f>
        <v>3131297.0079999985</v>
      </c>
      <c r="G8" s="23">
        <f>F8/(1-(0.21+(0.79*0.0585)))</f>
        <v>4209949.1223942377</v>
      </c>
      <c r="H8" s="28">
        <v>254</v>
      </c>
      <c r="I8" s="28" t="s">
        <v>129</v>
      </c>
    </row>
    <row r="9" spans="1:10" x14ac:dyDescent="0.25">
      <c r="A9" s="28" t="s">
        <v>1</v>
      </c>
      <c r="B9" s="28">
        <v>190</v>
      </c>
      <c r="C9" s="31">
        <v>22921456.999999993</v>
      </c>
      <c r="D9" s="31">
        <f t="shared" ref="D9:D17" si="0">C9*0.35</f>
        <v>8022509.9499999965</v>
      </c>
      <c r="E9" s="31">
        <f t="shared" ref="E9:E17" si="1">C9*0.21</f>
        <v>4813505.9699999979</v>
      </c>
      <c r="F9" s="31">
        <f t="shared" ref="F9:F17" si="2">D9-E9</f>
        <v>3209003.9799999986</v>
      </c>
      <c r="G9" s="23">
        <f t="shared" ref="G9:G29" si="3">F9/(1-(0.21+(0.79*0.0585)))</f>
        <v>4314424.1682744324</v>
      </c>
      <c r="H9" s="28">
        <v>254</v>
      </c>
      <c r="I9" s="28" t="s">
        <v>129</v>
      </c>
    </row>
    <row r="10" spans="1:10" x14ac:dyDescent="0.25">
      <c r="A10" s="28" t="s">
        <v>2</v>
      </c>
      <c r="B10" s="28">
        <v>283</v>
      </c>
      <c r="C10" s="31">
        <v>-207803273.87999997</v>
      </c>
      <c r="D10" s="31">
        <f t="shared" si="0"/>
        <v>-72731145.85799998</v>
      </c>
      <c r="E10" s="31">
        <f t="shared" si="1"/>
        <v>-43638687.51479999</v>
      </c>
      <c r="F10" s="31">
        <f t="shared" si="2"/>
        <v>-29092458.343199991</v>
      </c>
      <c r="G10" s="23">
        <f t="shared" si="3"/>
        <v>-39114069.715307504</v>
      </c>
      <c r="H10" s="28">
        <v>254</v>
      </c>
      <c r="I10" s="28" t="s">
        <v>129</v>
      </c>
    </row>
    <row r="11" spans="1:10" x14ac:dyDescent="0.25">
      <c r="A11" s="28" t="s">
        <v>3</v>
      </c>
      <c r="B11" s="28">
        <v>190</v>
      </c>
      <c r="C11" s="31">
        <v>4735964.2399999993</v>
      </c>
      <c r="D11" s="31">
        <f t="shared" si="0"/>
        <v>1657587.4839999997</v>
      </c>
      <c r="E11" s="31">
        <f t="shared" si="1"/>
        <v>994552.49039999978</v>
      </c>
      <c r="F11" s="31">
        <f t="shared" si="2"/>
        <v>663034.99359999993</v>
      </c>
      <c r="G11" s="23">
        <f t="shared" si="3"/>
        <v>891433.67182720802</v>
      </c>
      <c r="H11" s="28">
        <v>254</v>
      </c>
      <c r="I11" s="28" t="s">
        <v>129</v>
      </c>
    </row>
    <row r="12" spans="1:10" x14ac:dyDescent="0.25">
      <c r="A12" s="28" t="s">
        <v>4</v>
      </c>
      <c r="B12" s="28">
        <v>190</v>
      </c>
      <c r="C12" s="31">
        <v>505382075.99999994</v>
      </c>
      <c r="D12" s="31">
        <f t="shared" si="0"/>
        <v>176883726.59999996</v>
      </c>
      <c r="E12" s="31">
        <f t="shared" si="1"/>
        <v>106130235.95999998</v>
      </c>
      <c r="F12" s="31">
        <f t="shared" si="2"/>
        <v>70753490.639999986</v>
      </c>
      <c r="G12" s="23">
        <f t="shared" si="3"/>
        <v>95126267.187426448</v>
      </c>
      <c r="H12" s="28">
        <v>254</v>
      </c>
      <c r="I12" s="28" t="s">
        <v>129</v>
      </c>
      <c r="J12" s="32"/>
    </row>
    <row r="13" spans="1:10" x14ac:dyDescent="0.25">
      <c r="A13" s="28" t="s">
        <v>5</v>
      </c>
      <c r="B13" s="28">
        <v>190</v>
      </c>
      <c r="C13" s="31">
        <v>10916386.169999996</v>
      </c>
      <c r="D13" s="31">
        <f t="shared" si="0"/>
        <v>3820735.1594999982</v>
      </c>
      <c r="E13" s="31">
        <f t="shared" si="1"/>
        <v>2292441.095699999</v>
      </c>
      <c r="F13" s="31">
        <f t="shared" si="2"/>
        <v>1528294.0637999992</v>
      </c>
      <c r="G13" s="23">
        <f t="shared" si="3"/>
        <v>2054752.4671780139</v>
      </c>
      <c r="H13" s="28">
        <v>254</v>
      </c>
      <c r="I13" s="28" t="s">
        <v>129</v>
      </c>
    </row>
    <row r="14" spans="1:10" x14ac:dyDescent="0.25">
      <c r="A14" s="28" t="s">
        <v>6</v>
      </c>
      <c r="B14" s="28">
        <v>190</v>
      </c>
      <c r="C14" s="31">
        <v>52824507</v>
      </c>
      <c r="D14" s="31">
        <f t="shared" si="0"/>
        <v>18488577.449999999</v>
      </c>
      <c r="E14" s="31">
        <f t="shared" si="1"/>
        <v>11093146.469999999</v>
      </c>
      <c r="F14" s="31">
        <f t="shared" si="2"/>
        <v>7395430.9800000004</v>
      </c>
      <c r="G14" s="23">
        <f t="shared" si="3"/>
        <v>9942968.7073549479</v>
      </c>
      <c r="H14" s="28">
        <v>254</v>
      </c>
      <c r="I14" s="28" t="s">
        <v>129</v>
      </c>
    </row>
    <row r="15" spans="1:10" x14ac:dyDescent="0.25">
      <c r="A15" s="28" t="s">
        <v>7</v>
      </c>
      <c r="B15" s="28">
        <v>190</v>
      </c>
      <c r="C15" s="31">
        <v>147555.23000000001</v>
      </c>
      <c r="D15" s="31">
        <f t="shared" si="0"/>
        <v>51644.330500000004</v>
      </c>
      <c r="E15" s="31">
        <f t="shared" si="1"/>
        <v>30986.598300000001</v>
      </c>
      <c r="F15" s="31">
        <f t="shared" si="2"/>
        <v>20657.732200000002</v>
      </c>
      <c r="G15" s="23">
        <f t="shared" si="3"/>
        <v>27773.795115523979</v>
      </c>
      <c r="H15" s="28">
        <v>254</v>
      </c>
      <c r="I15" s="28" t="s">
        <v>129</v>
      </c>
    </row>
    <row r="16" spans="1:10" x14ac:dyDescent="0.25">
      <c r="A16" s="28" t="s">
        <v>8</v>
      </c>
      <c r="B16" s="28">
        <v>190</v>
      </c>
      <c r="C16" s="31">
        <v>8769897.0299999975</v>
      </c>
      <c r="D16" s="31">
        <f t="shared" si="0"/>
        <v>3069463.9604999991</v>
      </c>
      <c r="E16" s="31">
        <f t="shared" si="1"/>
        <v>1841678.3762999994</v>
      </c>
      <c r="F16" s="31">
        <f t="shared" si="2"/>
        <v>1227785.5841999997</v>
      </c>
      <c r="G16" s="23">
        <f t="shared" si="3"/>
        <v>1650726.4655780899</v>
      </c>
      <c r="H16" s="28">
        <v>254</v>
      </c>
      <c r="I16" s="28" t="s">
        <v>129</v>
      </c>
    </row>
    <row r="17" spans="1:9" x14ac:dyDescent="0.25">
      <c r="A17" s="28" t="s">
        <v>9</v>
      </c>
      <c r="B17" s="28">
        <v>190</v>
      </c>
      <c r="C17" s="31">
        <v>6390617.9999999981</v>
      </c>
      <c r="D17" s="31">
        <f t="shared" si="0"/>
        <v>2236716.2999999993</v>
      </c>
      <c r="E17" s="31">
        <f t="shared" si="1"/>
        <v>1342029.7799999996</v>
      </c>
      <c r="F17" s="31">
        <f t="shared" si="2"/>
        <v>894686.51999999979</v>
      </c>
      <c r="G17" s="23">
        <f t="shared" si="3"/>
        <v>1202883.2525528206</v>
      </c>
      <c r="H17" s="28">
        <v>254</v>
      </c>
      <c r="I17" s="28" t="s">
        <v>129</v>
      </c>
    </row>
    <row r="18" spans="1:9" x14ac:dyDescent="0.25">
      <c r="A18" s="28" t="s">
        <v>43</v>
      </c>
      <c r="B18" s="28">
        <v>283</v>
      </c>
      <c r="C18" s="31">
        <v>-1312842.5714285711</v>
      </c>
      <c r="D18" s="31">
        <f t="shared" ref="D18:D27" si="4">C18*0.35</f>
        <v>-459494.89999999985</v>
      </c>
      <c r="E18" s="31">
        <f t="shared" ref="E18:E27" si="5">C18*0.21</f>
        <v>-275696.93999999994</v>
      </c>
      <c r="F18" s="31">
        <f t="shared" ref="F18:F27" si="6">D18-E18</f>
        <v>-183797.9599999999</v>
      </c>
      <c r="G18" s="23">
        <f t="shared" si="3"/>
        <v>-247111.67877814139</v>
      </c>
      <c r="H18" s="28">
        <v>254</v>
      </c>
      <c r="I18" s="28" t="s">
        <v>129</v>
      </c>
    </row>
    <row r="19" spans="1:9" x14ac:dyDescent="0.25">
      <c r="A19" s="28" t="s">
        <v>44</v>
      </c>
      <c r="B19" s="28">
        <v>283</v>
      </c>
      <c r="C19" s="31">
        <v>-1341083.7142857141</v>
      </c>
      <c r="D19" s="31">
        <f t="shared" si="4"/>
        <v>-469379.29999999987</v>
      </c>
      <c r="E19" s="31">
        <f t="shared" si="5"/>
        <v>-281627.57999999996</v>
      </c>
      <c r="F19" s="31">
        <f t="shared" si="6"/>
        <v>-187751.71999999991</v>
      </c>
      <c r="G19" s="23">
        <f t="shared" si="3"/>
        <v>-252427.40845808925</v>
      </c>
      <c r="H19" s="28">
        <v>254</v>
      </c>
      <c r="I19" s="28" t="s">
        <v>129</v>
      </c>
    </row>
    <row r="20" spans="1:9" x14ac:dyDescent="0.25">
      <c r="A20" s="28" t="s">
        <v>45</v>
      </c>
      <c r="B20" s="28">
        <v>283</v>
      </c>
      <c r="C20" s="31">
        <v>12158109.428571427</v>
      </c>
      <c r="D20" s="31">
        <f t="shared" si="4"/>
        <v>4255338.2999999989</v>
      </c>
      <c r="E20" s="31">
        <f t="shared" si="5"/>
        <v>2553202.9799999995</v>
      </c>
      <c r="F20" s="31">
        <f t="shared" si="6"/>
        <v>1702135.3199999994</v>
      </c>
      <c r="G20" s="23">
        <f t="shared" si="3"/>
        <v>2288477.6111376262</v>
      </c>
      <c r="H20" s="28">
        <v>254</v>
      </c>
      <c r="I20" s="28" t="s">
        <v>129</v>
      </c>
    </row>
    <row r="21" spans="1:9" x14ac:dyDescent="0.25">
      <c r="A21" s="28" t="s">
        <v>46</v>
      </c>
      <c r="B21" s="28">
        <v>283</v>
      </c>
      <c r="C21" s="31">
        <v>-277987.28571428568</v>
      </c>
      <c r="D21" s="31">
        <f t="shared" si="4"/>
        <v>-97295.549999999988</v>
      </c>
      <c r="E21" s="31">
        <f t="shared" si="5"/>
        <v>-58377.329999999994</v>
      </c>
      <c r="F21" s="31">
        <f t="shared" si="6"/>
        <v>-38918.219999999994</v>
      </c>
      <c r="G21" s="23">
        <f t="shared" si="3"/>
        <v>-52324.556155340579</v>
      </c>
      <c r="H21" s="28">
        <v>254</v>
      </c>
      <c r="I21" s="28" t="s">
        <v>129</v>
      </c>
    </row>
    <row r="22" spans="1:9" x14ac:dyDescent="0.25">
      <c r="A22" s="28" t="s">
        <v>47</v>
      </c>
      <c r="B22" s="28">
        <v>283</v>
      </c>
      <c r="C22" s="31">
        <v>-29568786.071428567</v>
      </c>
      <c r="D22" s="31">
        <f t="shared" si="4"/>
        <v>-10349075.124999998</v>
      </c>
      <c r="E22" s="31">
        <f t="shared" si="5"/>
        <v>-6209445.0749999993</v>
      </c>
      <c r="F22" s="31">
        <f t="shared" si="6"/>
        <v>-4139630.0499999989</v>
      </c>
      <c r="G22" s="23">
        <f t="shared" si="3"/>
        <v>-5565627.2309874473</v>
      </c>
      <c r="H22" s="28">
        <v>254</v>
      </c>
      <c r="I22" s="28" t="s">
        <v>129</v>
      </c>
    </row>
    <row r="23" spans="1:9" x14ac:dyDescent="0.25">
      <c r="A23" s="28" t="s">
        <v>48</v>
      </c>
      <c r="B23" s="28">
        <v>283</v>
      </c>
      <c r="C23" s="31">
        <v>-640759.85714285716</v>
      </c>
      <c r="D23" s="31">
        <f t="shared" si="4"/>
        <v>-224265.94999999998</v>
      </c>
      <c r="E23" s="31">
        <f t="shared" si="5"/>
        <v>-134559.57</v>
      </c>
      <c r="F23" s="31">
        <f t="shared" si="6"/>
        <v>-89706.379999999976</v>
      </c>
      <c r="G23" s="23">
        <f t="shared" si="3"/>
        <v>-120607.94450009071</v>
      </c>
      <c r="H23" s="28">
        <v>254</v>
      </c>
      <c r="I23" s="28" t="s">
        <v>129</v>
      </c>
    </row>
    <row r="24" spans="1:9" x14ac:dyDescent="0.25">
      <c r="A24" s="28" t="s">
        <v>49</v>
      </c>
      <c r="B24" s="28">
        <v>283</v>
      </c>
      <c r="C24" s="31">
        <v>-3100643.8571428568</v>
      </c>
      <c r="D24" s="31">
        <f t="shared" si="4"/>
        <v>-1085225.3499999999</v>
      </c>
      <c r="E24" s="31">
        <f t="shared" si="5"/>
        <v>-651135.21</v>
      </c>
      <c r="F24" s="31">
        <f t="shared" si="6"/>
        <v>-434090.1399999999</v>
      </c>
      <c r="G24" s="23">
        <f t="shared" si="3"/>
        <v>-583623.14378483011</v>
      </c>
      <c r="H24" s="28">
        <v>254</v>
      </c>
      <c r="I24" s="28" t="s">
        <v>129</v>
      </c>
    </row>
    <row r="25" spans="1:9" x14ac:dyDescent="0.25">
      <c r="A25" s="28" t="s">
        <v>50</v>
      </c>
      <c r="B25" s="28">
        <v>283</v>
      </c>
      <c r="C25" s="31">
        <v>-8633.0714285714294</v>
      </c>
      <c r="D25" s="31">
        <f t="shared" si="4"/>
        <v>-3021.5750000000003</v>
      </c>
      <c r="E25" s="31">
        <f t="shared" si="5"/>
        <v>-1812.9450000000002</v>
      </c>
      <c r="F25" s="31">
        <f t="shared" si="6"/>
        <v>-1208.6300000000001</v>
      </c>
      <c r="G25" s="23">
        <f t="shared" si="3"/>
        <v>-1624.9722702124943</v>
      </c>
      <c r="H25" s="28">
        <v>254</v>
      </c>
      <c r="I25" s="28" t="s">
        <v>129</v>
      </c>
    </row>
    <row r="26" spans="1:9" x14ac:dyDescent="0.25">
      <c r="A26" s="28" t="s">
        <v>51</v>
      </c>
      <c r="B26" s="28">
        <v>283</v>
      </c>
      <c r="C26" s="31">
        <v>-514767.28571428568</v>
      </c>
      <c r="D26" s="31">
        <f t="shared" si="4"/>
        <v>-180168.55</v>
      </c>
      <c r="E26" s="31">
        <f t="shared" si="5"/>
        <v>-108101.12999999999</v>
      </c>
      <c r="F26" s="31">
        <f t="shared" si="6"/>
        <v>-72067.42</v>
      </c>
      <c r="G26" s="23">
        <f t="shared" si="3"/>
        <v>-96892.811766841216</v>
      </c>
      <c r="H26" s="28">
        <v>254</v>
      </c>
      <c r="I26" s="28" t="s">
        <v>129</v>
      </c>
    </row>
    <row r="27" spans="1:9" x14ac:dyDescent="0.25">
      <c r="A27" s="28" t="s">
        <v>52</v>
      </c>
      <c r="B27" s="28">
        <v>283</v>
      </c>
      <c r="C27" s="31">
        <v>-373900.92857142852</v>
      </c>
      <c r="D27" s="31">
        <f t="shared" si="4"/>
        <v>-130865.32499999997</v>
      </c>
      <c r="E27" s="31">
        <f t="shared" si="5"/>
        <v>-78519.194999999992</v>
      </c>
      <c r="F27" s="31">
        <f t="shared" si="6"/>
        <v>-52346.129999999976</v>
      </c>
      <c r="G27" s="23">
        <f t="shared" si="3"/>
        <v>-70378.03935276992</v>
      </c>
      <c r="H27" s="28">
        <v>254</v>
      </c>
      <c r="I27" s="28" t="s">
        <v>129</v>
      </c>
    </row>
    <row r="28" spans="1:9" x14ac:dyDescent="0.25">
      <c r="C28" s="31"/>
      <c r="D28" s="31"/>
      <c r="E28" s="31"/>
      <c r="F28" s="31"/>
      <c r="G28" s="31"/>
    </row>
    <row r="29" spans="1:9" x14ac:dyDescent="0.25">
      <c r="A29" s="29" t="s">
        <v>54</v>
      </c>
      <c r="B29" s="29"/>
      <c r="C29" s="33"/>
      <c r="D29" s="33">
        <f>SUM(D8:D27)</f>
        <v>140584604.5715</v>
      </c>
      <c r="E29" s="33">
        <f>SUM(E8:E27)</f>
        <v>84350762.742900014</v>
      </c>
      <c r="F29" s="33">
        <f>SUM(F8:F27)</f>
        <v>56233841.828599982</v>
      </c>
      <c r="G29" s="24">
        <f t="shared" si="3"/>
        <v>75604968.947478071</v>
      </c>
    </row>
    <row r="30" spans="1:9" x14ac:dyDescent="0.25">
      <c r="A30" s="29"/>
      <c r="B30" s="29"/>
      <c r="C30" s="33"/>
      <c r="D30" s="33"/>
      <c r="E30" s="33"/>
      <c r="F30" s="33"/>
      <c r="G30" s="31"/>
    </row>
    <row r="31" spans="1:9" x14ac:dyDescent="0.25">
      <c r="A31" s="27" t="s">
        <v>33</v>
      </c>
      <c r="B31" s="29"/>
      <c r="C31" s="33"/>
      <c r="D31" s="33"/>
      <c r="E31" s="33"/>
      <c r="F31" s="33"/>
      <c r="G31" s="31"/>
    </row>
    <row r="32" spans="1:9" x14ac:dyDescent="0.25">
      <c r="A32" s="28" t="s">
        <v>36</v>
      </c>
      <c r="B32" s="28">
        <v>190</v>
      </c>
      <c r="C32" s="31">
        <v>87329770.095564127</v>
      </c>
      <c r="D32" s="31">
        <f>C32*0.35</f>
        <v>30565419.533447441</v>
      </c>
      <c r="E32" s="31">
        <f>C32*0.21</f>
        <v>18339251.720068466</v>
      </c>
      <c r="F32" s="31">
        <f>D32-E32</f>
        <v>12226167.813378975</v>
      </c>
      <c r="G32" s="23">
        <f t="shared" ref="G32:G36" si="7">F32/(1-(0.21+(0.79*0.0585)))</f>
        <v>16437771.416980678</v>
      </c>
      <c r="H32" s="28">
        <v>254</v>
      </c>
      <c r="I32" s="28" t="s">
        <v>130</v>
      </c>
    </row>
    <row r="33" spans="1:9" x14ac:dyDescent="0.25">
      <c r="A33" s="28" t="s">
        <v>34</v>
      </c>
      <c r="B33" s="28">
        <v>190</v>
      </c>
      <c r="C33" s="31">
        <v>81916928.571428567</v>
      </c>
      <c r="D33" s="31">
        <f t="shared" ref="D33:D34" si="8">C33*0.35</f>
        <v>28670924.999999996</v>
      </c>
      <c r="E33" s="31">
        <f t="shared" ref="E33:E34" si="9">C33*0.21</f>
        <v>17202555</v>
      </c>
      <c r="F33" s="31">
        <f t="shared" ref="F33:F34" si="10">D33-E33</f>
        <v>11468369.999999996</v>
      </c>
      <c r="G33" s="23">
        <f t="shared" si="7"/>
        <v>15418931.546078498</v>
      </c>
      <c r="H33" s="28">
        <v>254</v>
      </c>
      <c r="I33" s="28" t="s">
        <v>130</v>
      </c>
    </row>
    <row r="34" spans="1:9" x14ac:dyDescent="0.25">
      <c r="A34" s="28" t="s">
        <v>35</v>
      </c>
      <c r="B34" s="28">
        <v>190</v>
      </c>
      <c r="C34" s="31">
        <v>225478.57142857142</v>
      </c>
      <c r="D34" s="31">
        <f t="shared" si="8"/>
        <v>78917.499999999985</v>
      </c>
      <c r="E34" s="31">
        <f t="shared" si="9"/>
        <v>47350.5</v>
      </c>
      <c r="F34" s="31">
        <f t="shared" si="10"/>
        <v>31566.999999999985</v>
      </c>
      <c r="G34" s="23">
        <f t="shared" si="7"/>
        <v>42441.027985237648</v>
      </c>
      <c r="H34" s="28">
        <v>254</v>
      </c>
      <c r="I34" s="28" t="s">
        <v>130</v>
      </c>
    </row>
    <row r="35" spans="1:9" x14ac:dyDescent="0.25">
      <c r="C35" s="31"/>
      <c r="D35" s="31"/>
      <c r="E35" s="31"/>
      <c r="F35" s="31"/>
      <c r="G35" s="31"/>
    </row>
    <row r="36" spans="1:9" x14ac:dyDescent="0.25">
      <c r="A36" s="29" t="s">
        <v>53</v>
      </c>
      <c r="B36" s="29"/>
      <c r="C36" s="33"/>
      <c r="D36" s="33">
        <f t="shared" ref="D36:F36" si="11">SUM(D32:D35)</f>
        <v>59315262.033447437</v>
      </c>
      <c r="E36" s="33">
        <f t="shared" si="11"/>
        <v>35589157.22006847</v>
      </c>
      <c r="F36" s="33">
        <f t="shared" si="11"/>
        <v>23726104.813378971</v>
      </c>
      <c r="G36" s="24">
        <f t="shared" si="7"/>
        <v>31899143.991044413</v>
      </c>
    </row>
    <row r="37" spans="1:9" x14ac:dyDescent="0.25">
      <c r="C37" s="31"/>
      <c r="D37" s="31"/>
      <c r="E37" s="31"/>
      <c r="F37" s="31"/>
      <c r="G37" s="31"/>
    </row>
    <row r="38" spans="1:9" x14ac:dyDescent="0.25">
      <c r="A38" s="27" t="s">
        <v>72</v>
      </c>
      <c r="C38" s="31"/>
      <c r="D38" s="31"/>
      <c r="E38" s="31"/>
      <c r="F38" s="31"/>
      <c r="G38" s="31"/>
    </row>
    <row r="39" spans="1:9" x14ac:dyDescent="0.25">
      <c r="A39" s="28" t="s">
        <v>11</v>
      </c>
      <c r="B39" s="28">
        <v>190</v>
      </c>
      <c r="C39" s="31">
        <v>-656637.02999999991</v>
      </c>
      <c r="D39" s="31">
        <f t="shared" ref="D39:D44" si="12">C39*0.35</f>
        <v>-229822.96049999996</v>
      </c>
      <c r="E39" s="31">
        <f t="shared" ref="E39:E44" si="13">C39*0.21</f>
        <v>-137893.77629999997</v>
      </c>
      <c r="F39" s="31">
        <f t="shared" ref="F39:F44" si="14">D39-E39</f>
        <v>-91929.184199999989</v>
      </c>
      <c r="G39" s="23">
        <f t="shared" ref="G39:G47" si="15">F39/(1-(0.21+(0.79*0.0585)))</f>
        <v>-123596.44816714505</v>
      </c>
      <c r="H39" s="28">
        <v>254</v>
      </c>
      <c r="I39" s="28" t="s">
        <v>131</v>
      </c>
    </row>
    <row r="40" spans="1:9" x14ac:dyDescent="0.25">
      <c r="A40" s="28" t="s">
        <v>12</v>
      </c>
      <c r="B40" s="28">
        <v>190</v>
      </c>
      <c r="C40" s="31">
        <v>27529.759999999998</v>
      </c>
      <c r="D40" s="31">
        <f t="shared" si="12"/>
        <v>9635.4159999999993</v>
      </c>
      <c r="E40" s="31">
        <f t="shared" si="13"/>
        <v>5781.2495999999992</v>
      </c>
      <c r="F40" s="31">
        <f t="shared" si="14"/>
        <v>3854.1664000000001</v>
      </c>
      <c r="G40" s="23">
        <f t="shared" si="15"/>
        <v>5181.8286198296546</v>
      </c>
      <c r="H40" s="28">
        <v>254</v>
      </c>
      <c r="I40" s="28" t="s">
        <v>131</v>
      </c>
    </row>
    <row r="41" spans="1:9" x14ac:dyDescent="0.25">
      <c r="A41" s="28" t="s">
        <v>13</v>
      </c>
      <c r="B41" s="28">
        <v>190</v>
      </c>
      <c r="C41" s="31">
        <v>2750720.14</v>
      </c>
      <c r="D41" s="31">
        <f t="shared" si="12"/>
        <v>962752.049</v>
      </c>
      <c r="E41" s="31">
        <f t="shared" si="13"/>
        <v>577651.22939999995</v>
      </c>
      <c r="F41" s="31">
        <f t="shared" si="14"/>
        <v>385100.81960000005</v>
      </c>
      <c r="G41" s="23">
        <f t="shared" si="15"/>
        <v>517758.24949414149</v>
      </c>
      <c r="H41" s="28">
        <v>254</v>
      </c>
      <c r="I41" s="28" t="s">
        <v>131</v>
      </c>
    </row>
    <row r="42" spans="1:9" x14ac:dyDescent="0.25">
      <c r="A42" s="28" t="s">
        <v>15</v>
      </c>
      <c r="B42" s="28">
        <v>190</v>
      </c>
      <c r="C42" s="31">
        <v>24.36</v>
      </c>
      <c r="D42" s="31">
        <f t="shared" si="12"/>
        <v>8.5259999999999998</v>
      </c>
      <c r="E42" s="31">
        <f t="shared" si="13"/>
        <v>5.1155999999999997</v>
      </c>
      <c r="F42" s="31">
        <f t="shared" si="14"/>
        <v>3.4104000000000001</v>
      </c>
      <c r="G42" s="23">
        <f t="shared" si="15"/>
        <v>4.5851959907769047</v>
      </c>
      <c r="H42" s="28">
        <v>254</v>
      </c>
      <c r="I42" s="28" t="s">
        <v>131</v>
      </c>
    </row>
    <row r="43" spans="1:9" x14ac:dyDescent="0.25">
      <c r="A43" s="28" t="s">
        <v>16</v>
      </c>
      <c r="B43" s="28">
        <v>190</v>
      </c>
      <c r="C43" s="31">
        <v>4665778.9999999991</v>
      </c>
      <c r="D43" s="31">
        <f t="shared" si="12"/>
        <v>1633022.6499999997</v>
      </c>
      <c r="E43" s="31">
        <f t="shared" si="13"/>
        <v>979813.58999999973</v>
      </c>
      <c r="F43" s="31">
        <f t="shared" si="14"/>
        <v>653209.05999999994</v>
      </c>
      <c r="G43" s="23">
        <f t="shared" si="15"/>
        <v>878222.95421391923</v>
      </c>
      <c r="H43" s="28">
        <v>254</v>
      </c>
      <c r="I43" s="28" t="s">
        <v>131</v>
      </c>
    </row>
    <row r="44" spans="1:9" x14ac:dyDescent="0.25">
      <c r="A44" s="28" t="s">
        <v>14</v>
      </c>
      <c r="B44" s="28">
        <v>283</v>
      </c>
      <c r="C44" s="31">
        <v>2928713.709999999</v>
      </c>
      <c r="D44" s="31">
        <f t="shared" si="12"/>
        <v>1025049.7984999996</v>
      </c>
      <c r="E44" s="31">
        <f t="shared" si="13"/>
        <v>615029.87909999979</v>
      </c>
      <c r="F44" s="31">
        <f t="shared" si="14"/>
        <v>410019.91939999978</v>
      </c>
      <c r="G44" s="23">
        <f t="shared" si="15"/>
        <v>551261.34487788775</v>
      </c>
      <c r="H44" s="28">
        <v>254</v>
      </c>
      <c r="I44" s="28" t="s">
        <v>131</v>
      </c>
    </row>
    <row r="45" spans="1:9" x14ac:dyDescent="0.25">
      <c r="A45" s="28" t="s">
        <v>38</v>
      </c>
      <c r="B45" s="28">
        <v>283</v>
      </c>
      <c r="C45" s="31">
        <v>-160938.57142857142</v>
      </c>
      <c r="D45" s="31">
        <f t="shared" ref="D45:D47" si="16">C45*0.35</f>
        <v>-56328.499999999993</v>
      </c>
      <c r="E45" s="31">
        <f t="shared" ref="E45:E47" si="17">C45*0.21</f>
        <v>-33797.1</v>
      </c>
      <c r="F45" s="31">
        <f t="shared" ref="F45:F47" si="18">D45-E45</f>
        <v>-22531.399999999994</v>
      </c>
      <c r="G45" s="23">
        <f t="shared" si="15"/>
        <v>-30292.893779788505</v>
      </c>
      <c r="H45" s="28">
        <v>254</v>
      </c>
      <c r="I45" s="28" t="s">
        <v>131</v>
      </c>
    </row>
    <row r="46" spans="1:9" x14ac:dyDescent="0.25">
      <c r="A46" s="28" t="s">
        <v>39</v>
      </c>
      <c r="B46" s="28">
        <v>283</v>
      </c>
      <c r="C46" s="31">
        <v>-273867.57142857142</v>
      </c>
      <c r="D46" s="31">
        <f t="shared" si="16"/>
        <v>-95853.65</v>
      </c>
      <c r="E46" s="31">
        <f t="shared" si="17"/>
        <v>-57512.189999999995</v>
      </c>
      <c r="F46" s="31">
        <f t="shared" si="18"/>
        <v>-38341.46</v>
      </c>
      <c r="G46" s="23">
        <f t="shared" si="15"/>
        <v>-51549.117016342083</v>
      </c>
      <c r="H46" s="28">
        <v>254</v>
      </c>
      <c r="I46" s="28" t="s">
        <v>131</v>
      </c>
    </row>
    <row r="47" spans="1:9" x14ac:dyDescent="0.25">
      <c r="A47" s="28" t="s">
        <v>40</v>
      </c>
      <c r="B47" s="28">
        <v>190</v>
      </c>
      <c r="C47" s="31">
        <v>-171352.57142857142</v>
      </c>
      <c r="D47" s="31">
        <f t="shared" si="16"/>
        <v>-59973.399999999994</v>
      </c>
      <c r="E47" s="31">
        <f t="shared" si="17"/>
        <v>-35984.039999999994</v>
      </c>
      <c r="F47" s="31">
        <f t="shared" si="18"/>
        <v>-23989.360000000001</v>
      </c>
      <c r="G47" s="23">
        <f t="shared" si="15"/>
        <v>-32253.08388848928</v>
      </c>
      <c r="H47" s="28">
        <v>254</v>
      </c>
      <c r="I47" s="28" t="s">
        <v>131</v>
      </c>
    </row>
    <row r="48" spans="1:9" x14ac:dyDescent="0.25">
      <c r="C48" s="31"/>
      <c r="D48" s="31"/>
      <c r="E48" s="31"/>
      <c r="F48" s="31"/>
      <c r="G48" s="31"/>
    </row>
    <row r="49" spans="1:9" x14ac:dyDescent="0.25">
      <c r="A49" s="29" t="s">
        <v>73</v>
      </c>
      <c r="B49" s="29"/>
      <c r="C49" s="33"/>
      <c r="D49" s="33">
        <f>SUM(D39:D48)</f>
        <v>3188489.9289999995</v>
      </c>
      <c r="E49" s="33">
        <f>SUM(E39:E48)</f>
        <v>1913093.9573999995</v>
      </c>
      <c r="F49" s="33">
        <f>SUM(F39:F48)</f>
        <v>1275395.9715999998</v>
      </c>
      <c r="G49" s="33">
        <f>SUM(G39:G48)</f>
        <v>1714737.4195500042</v>
      </c>
    </row>
    <row r="50" spans="1:9" x14ac:dyDescent="0.25">
      <c r="A50" s="29"/>
      <c r="B50" s="29"/>
      <c r="C50" s="33"/>
      <c r="D50" s="33"/>
      <c r="E50" s="33"/>
      <c r="F50" s="33"/>
      <c r="G50" s="24"/>
    </row>
    <row r="51" spans="1:9" x14ac:dyDescent="0.25">
      <c r="A51" s="29"/>
      <c r="B51" s="29"/>
      <c r="C51" s="33"/>
      <c r="D51" s="33"/>
      <c r="E51" s="33"/>
      <c r="F51" s="33"/>
      <c r="G51" s="24"/>
    </row>
    <row r="52" spans="1:9" x14ac:dyDescent="0.25">
      <c r="A52" s="27" t="s">
        <v>71</v>
      </c>
      <c r="C52" s="31"/>
      <c r="D52" s="31"/>
      <c r="E52" s="31"/>
      <c r="F52" s="31"/>
      <c r="G52" s="31"/>
    </row>
    <row r="53" spans="1:9" x14ac:dyDescent="0.25">
      <c r="C53" s="31"/>
      <c r="D53" s="31"/>
      <c r="E53" s="31"/>
      <c r="F53" s="31"/>
      <c r="G53" s="31"/>
    </row>
    <row r="54" spans="1:9" x14ac:dyDescent="0.25">
      <c r="A54" s="28" t="s">
        <v>37</v>
      </c>
      <c r="B54" s="28">
        <v>282</v>
      </c>
      <c r="C54" s="31">
        <v>-21567564.285714284</v>
      </c>
      <c r="D54" s="31">
        <f>C54*0.35</f>
        <v>-7548647.4999999991</v>
      </c>
      <c r="E54" s="31">
        <f>C54*0.21</f>
        <v>-4529188.4999999991</v>
      </c>
      <c r="F54" s="31">
        <f>D54-E54</f>
        <v>-3019459</v>
      </c>
      <c r="G54" s="23">
        <f>F54/(1-(0.21+(0.79*0.0585)))</f>
        <v>-4059585.7673924589</v>
      </c>
      <c r="H54" s="28">
        <v>254</v>
      </c>
      <c r="I54" s="28" t="s">
        <v>129</v>
      </c>
    </row>
    <row r="55" spans="1:9" x14ac:dyDescent="0.25">
      <c r="A55" s="28" t="s">
        <v>34</v>
      </c>
      <c r="B55" s="28">
        <v>190</v>
      </c>
      <c r="C55" s="31">
        <v>-6435364.2857142854</v>
      </c>
      <c r="D55" s="31">
        <f>C55*0.35</f>
        <v>-2252377.4999999995</v>
      </c>
      <c r="E55" s="31">
        <f>C55*0.21</f>
        <v>-1351426.5</v>
      </c>
      <c r="F55" s="31">
        <f>D55-E55</f>
        <v>-900950.99999999953</v>
      </c>
      <c r="G55" s="23">
        <f>F55/(1-(0.21+(0.79*0.0585)))</f>
        <v>-1211305.6864550905</v>
      </c>
      <c r="H55" s="28">
        <v>254</v>
      </c>
      <c r="I55" s="28" t="s">
        <v>129</v>
      </c>
    </row>
    <row r="56" spans="1:9" x14ac:dyDescent="0.25">
      <c r="A56" s="28" t="s">
        <v>35</v>
      </c>
      <c r="B56" s="28">
        <v>190</v>
      </c>
      <c r="C56" s="31">
        <v>154878.57142857142</v>
      </c>
      <c r="D56" s="31">
        <f>C56*0.35</f>
        <v>54207.499999999993</v>
      </c>
      <c r="E56" s="31">
        <f>C56*0.21</f>
        <v>32524.499999999996</v>
      </c>
      <c r="F56" s="31">
        <f>D56-E56</f>
        <v>21682.999999999996</v>
      </c>
      <c r="G56" s="23">
        <f>F56/(1-(0.21+(0.79*0.0585)))</f>
        <v>29152.24157518637</v>
      </c>
      <c r="H56" s="28">
        <v>254</v>
      </c>
      <c r="I56" s="28" t="s">
        <v>129</v>
      </c>
    </row>
    <row r="57" spans="1:9" x14ac:dyDescent="0.25">
      <c r="A57" s="28" t="s">
        <v>41</v>
      </c>
      <c r="B57" s="28">
        <v>190</v>
      </c>
      <c r="C57" s="31">
        <v>11699664.285714285</v>
      </c>
      <c r="D57" s="31">
        <f>C57*0.35</f>
        <v>4094882.4999999995</v>
      </c>
      <c r="E57" s="31">
        <f>C57*0.21</f>
        <v>2456929.5</v>
      </c>
      <c r="F57" s="31">
        <f>D57-E57</f>
        <v>1637952.9999999995</v>
      </c>
      <c r="G57" s="23">
        <f>F57/(1-(0.21+(0.79*0.0585)))</f>
        <v>2202186.1156113655</v>
      </c>
      <c r="H57" s="28">
        <v>254</v>
      </c>
      <c r="I57" s="28" t="s">
        <v>129</v>
      </c>
    </row>
    <row r="58" spans="1:9" x14ac:dyDescent="0.25">
      <c r="A58" s="28" t="s">
        <v>42</v>
      </c>
      <c r="B58" s="28">
        <v>190</v>
      </c>
      <c r="C58" s="31">
        <v>6476828.5714285709</v>
      </c>
      <c r="D58" s="31">
        <f>C58*0.35</f>
        <v>2266889.9999999995</v>
      </c>
      <c r="E58" s="31">
        <f>C58*0.21</f>
        <v>1360133.9999999998</v>
      </c>
      <c r="F58" s="31">
        <f>D58-E58</f>
        <v>906755.99999999977</v>
      </c>
      <c r="G58" s="23">
        <f>F58/(1-(0.21+(0.79*0.0585)))</f>
        <v>1219110.3611930863</v>
      </c>
      <c r="H58" s="28">
        <v>254</v>
      </c>
      <c r="I58" s="28" t="s">
        <v>129</v>
      </c>
    </row>
    <row r="59" spans="1:9" x14ac:dyDescent="0.25">
      <c r="C59" s="31"/>
      <c r="D59" s="31"/>
      <c r="E59" s="31"/>
      <c r="F59" s="31"/>
      <c r="G59" s="31"/>
    </row>
    <row r="60" spans="1:9" x14ac:dyDescent="0.25">
      <c r="A60" s="29" t="s">
        <v>70</v>
      </c>
      <c r="C60" s="31"/>
      <c r="D60" s="33">
        <f>SUM(D54:D59)</f>
        <v>-3385044.9999999986</v>
      </c>
      <c r="E60" s="33">
        <f t="shared" ref="E60:G60" si="19">SUM(E54:E59)</f>
        <v>-2031026.9999999993</v>
      </c>
      <c r="F60" s="33">
        <f t="shared" si="19"/>
        <v>-1354018.0000000002</v>
      </c>
      <c r="G60" s="33">
        <f t="shared" si="19"/>
        <v>-1820442.7354679119</v>
      </c>
    </row>
    <row r="61" spans="1:9" x14ac:dyDescent="0.25">
      <c r="C61" s="31"/>
      <c r="D61" s="31"/>
      <c r="E61" s="31"/>
      <c r="F61" s="31"/>
      <c r="G61" s="31"/>
    </row>
    <row r="62" spans="1:9" x14ac:dyDescent="0.25">
      <c r="A62" s="27" t="s">
        <v>24</v>
      </c>
      <c r="C62" s="31"/>
      <c r="D62" s="31"/>
      <c r="E62" s="31"/>
      <c r="F62" s="31"/>
      <c r="G62" s="31"/>
    </row>
    <row r="63" spans="1:9" x14ac:dyDescent="0.25">
      <c r="C63" s="31"/>
      <c r="D63" s="31"/>
      <c r="E63" s="31"/>
      <c r="F63" s="31"/>
      <c r="G63" s="31"/>
    </row>
    <row r="64" spans="1:9" x14ac:dyDescent="0.25">
      <c r="A64" s="27" t="s">
        <v>25</v>
      </c>
      <c r="C64" s="31"/>
      <c r="D64" s="31"/>
      <c r="E64" s="31"/>
      <c r="F64" s="31"/>
      <c r="G64" s="31"/>
    </row>
    <row r="65" spans="1:9" x14ac:dyDescent="0.25">
      <c r="A65" s="28" t="s">
        <v>26</v>
      </c>
      <c r="B65" s="28">
        <v>282</v>
      </c>
      <c r="C65" s="31">
        <v>-5580808192.8571424</v>
      </c>
      <c r="D65" s="31">
        <f>C65*0.35</f>
        <v>-1953282867.4999998</v>
      </c>
      <c r="E65" s="31">
        <f>C65*0.21</f>
        <v>-1171969720.4999998</v>
      </c>
      <c r="F65" s="31">
        <f>D65-E65</f>
        <v>-781313147</v>
      </c>
      <c r="G65" s="23">
        <f t="shared" ref="G65:G66" si="20">F65/(1-(0.21+(0.79*0.0585)))</f>
        <v>-1050455638.3901261</v>
      </c>
      <c r="H65" s="28">
        <v>254</v>
      </c>
      <c r="I65" s="28" t="s">
        <v>132</v>
      </c>
    </row>
    <row r="66" spans="1:9" x14ac:dyDescent="0.25">
      <c r="A66" s="28" t="s">
        <v>56</v>
      </c>
      <c r="B66" s="28">
        <v>282</v>
      </c>
      <c r="C66" s="31">
        <v>1208717779</v>
      </c>
      <c r="D66" s="31">
        <f t="shared" ref="D66" si="21">C66*0.35</f>
        <v>423051222.64999998</v>
      </c>
      <c r="E66" s="31">
        <f t="shared" ref="E66" si="22">C66*0.21</f>
        <v>253830733.59</v>
      </c>
      <c r="F66" s="31">
        <f t="shared" ref="F66" si="23">D66-E66</f>
        <v>169220489.05999997</v>
      </c>
      <c r="G66" s="23">
        <f t="shared" si="20"/>
        <v>227512640.15811017</v>
      </c>
      <c r="H66" s="28">
        <v>254</v>
      </c>
      <c r="I66" s="28" t="s">
        <v>132</v>
      </c>
    </row>
    <row r="67" spans="1:9" x14ac:dyDescent="0.25">
      <c r="C67" s="31"/>
      <c r="D67" s="31"/>
      <c r="E67" s="31"/>
      <c r="F67" s="31"/>
      <c r="G67" s="31"/>
    </row>
    <row r="68" spans="1:9" x14ac:dyDescent="0.25">
      <c r="C68" s="31"/>
      <c r="D68" s="31"/>
      <c r="E68" s="31"/>
      <c r="F68" s="31"/>
      <c r="G68" s="31"/>
    </row>
    <row r="69" spans="1:9" x14ac:dyDescent="0.25">
      <c r="A69" s="29" t="s">
        <v>27</v>
      </c>
      <c r="B69" s="29"/>
      <c r="C69" s="33"/>
      <c r="D69" s="33">
        <f>SUM(D65:D68)</f>
        <v>-1530231644.8499999</v>
      </c>
      <c r="E69" s="33">
        <f t="shared" ref="E69:F69" si="24">SUM(E65:E68)</f>
        <v>-918138986.90999973</v>
      </c>
      <c r="F69" s="33">
        <f t="shared" si="24"/>
        <v>-612092657.94000006</v>
      </c>
      <c r="G69" s="24">
        <f t="shared" ref="G69" si="25">F69/(1-(0.21+(0.79*0.0585)))</f>
        <v>-822942998.23201597</v>
      </c>
    </row>
    <row r="70" spans="1:9" x14ac:dyDescent="0.25">
      <c r="C70" s="31"/>
      <c r="D70" s="31"/>
      <c r="E70" s="31"/>
      <c r="F70" s="31"/>
      <c r="G70" s="31"/>
    </row>
    <row r="71" spans="1:9" x14ac:dyDescent="0.25">
      <c r="C71" s="31"/>
      <c r="D71" s="31"/>
      <c r="E71" s="31"/>
      <c r="F71" s="31"/>
      <c r="G71" s="31"/>
    </row>
    <row r="72" spans="1:9" x14ac:dyDescent="0.25">
      <c r="A72" s="29" t="s">
        <v>28</v>
      </c>
      <c r="C72" s="31"/>
      <c r="D72" s="31"/>
      <c r="E72" s="31"/>
      <c r="F72" s="31"/>
      <c r="G72" s="31"/>
    </row>
    <row r="73" spans="1:9" x14ac:dyDescent="0.25">
      <c r="A73" s="28" t="s">
        <v>29</v>
      </c>
      <c r="B73" s="28">
        <v>282</v>
      </c>
      <c r="C73" s="31">
        <v>-550839828.57142854</v>
      </c>
      <c r="D73" s="31">
        <f>C73*0.35</f>
        <v>-192793939.99999997</v>
      </c>
      <c r="E73" s="31">
        <f>C73*0.21</f>
        <v>-115676363.99999999</v>
      </c>
      <c r="F73" s="31">
        <f>D73-E73</f>
        <v>-77117575.999999985</v>
      </c>
      <c r="G73" s="23">
        <f t="shared" ref="G73:G78" si="26">F73/(1-(0.21+(0.79*0.0585)))</f>
        <v>-103682617.96083543</v>
      </c>
      <c r="H73" s="28">
        <v>254</v>
      </c>
      <c r="I73" s="28" t="s">
        <v>133</v>
      </c>
    </row>
    <row r="74" spans="1:9" x14ac:dyDescent="0.25">
      <c r="A74" s="28" t="s">
        <v>57</v>
      </c>
      <c r="B74" s="28">
        <v>282</v>
      </c>
      <c r="C74" s="31">
        <v>333160893</v>
      </c>
      <c r="D74" s="31">
        <f t="shared" ref="D74:D76" si="27">C74*0.35</f>
        <v>116606312.55</v>
      </c>
      <c r="E74" s="31">
        <f t="shared" ref="E74:E76" si="28">C74*0.21</f>
        <v>69963787.530000001</v>
      </c>
      <c r="F74" s="31">
        <f t="shared" ref="F74:F76" si="29">D74-E74</f>
        <v>46642525.019999996</v>
      </c>
      <c r="G74" s="23">
        <f t="shared" si="26"/>
        <v>62709687.638228782</v>
      </c>
      <c r="H74" s="28">
        <v>254</v>
      </c>
      <c r="I74" s="28" t="s">
        <v>133</v>
      </c>
    </row>
    <row r="75" spans="1:9" x14ac:dyDescent="0.25">
      <c r="A75" s="28" t="s">
        <v>30</v>
      </c>
      <c r="B75" s="28">
        <v>282</v>
      </c>
      <c r="C75" s="31">
        <v>-176974349.99999997</v>
      </c>
      <c r="D75" s="31">
        <f t="shared" si="27"/>
        <v>-61941022.499999985</v>
      </c>
      <c r="E75" s="31">
        <f t="shared" si="28"/>
        <v>-37164613.499999993</v>
      </c>
      <c r="F75" s="31">
        <f t="shared" si="29"/>
        <v>-24776408.999999993</v>
      </c>
      <c r="G75" s="23">
        <f t="shared" si="26"/>
        <v>-33311251.235235978</v>
      </c>
      <c r="H75" s="28">
        <v>254</v>
      </c>
      <c r="I75" s="28" t="s">
        <v>133</v>
      </c>
    </row>
    <row r="76" spans="1:9" x14ac:dyDescent="0.25">
      <c r="A76" s="28" t="s">
        <v>31</v>
      </c>
      <c r="B76" s="28">
        <v>282</v>
      </c>
      <c r="C76" s="31">
        <v>87682871</v>
      </c>
      <c r="D76" s="31">
        <f t="shared" si="27"/>
        <v>30689004.849999998</v>
      </c>
      <c r="E76" s="31">
        <f t="shared" si="28"/>
        <v>18413402.91</v>
      </c>
      <c r="F76" s="31">
        <f t="shared" si="29"/>
        <v>12275601.939999998</v>
      </c>
      <c r="G76" s="23">
        <f t="shared" si="26"/>
        <v>16504234.341913318</v>
      </c>
      <c r="H76" s="28">
        <v>254</v>
      </c>
      <c r="I76" s="28" t="s">
        <v>133</v>
      </c>
    </row>
    <row r="77" spans="1:9" x14ac:dyDescent="0.25">
      <c r="C77" s="31"/>
      <c r="D77" s="31"/>
      <c r="E77" s="31"/>
      <c r="F77" s="31"/>
      <c r="G77" s="31"/>
    </row>
    <row r="78" spans="1:9" s="29" customFormat="1" x14ac:dyDescent="0.25">
      <c r="A78" s="29" t="s">
        <v>32</v>
      </c>
      <c r="C78" s="33"/>
      <c r="D78" s="33">
        <f>SUM(D73:D77)</f>
        <v>-107439645.09999996</v>
      </c>
      <c r="E78" s="33">
        <f>SUM(E73:E77)</f>
        <v>-64463787.059999973</v>
      </c>
      <c r="F78" s="33">
        <f>SUM(F73:F77)</f>
        <v>-42975858.039999984</v>
      </c>
      <c r="G78" s="24">
        <f t="shared" si="26"/>
        <v>-57779947.215929314</v>
      </c>
    </row>
    <row r="79" spans="1:9" x14ac:dyDescent="0.25">
      <c r="C79" s="31"/>
      <c r="D79" s="31"/>
      <c r="E79" s="31"/>
      <c r="F79" s="31"/>
      <c r="G79" s="31"/>
    </row>
    <row r="81" spans="1:12" x14ac:dyDescent="0.25">
      <c r="K81" s="30"/>
      <c r="L81" s="30"/>
    </row>
    <row r="82" spans="1:12" ht="54.75" customHeight="1" x14ac:dyDescent="0.25">
      <c r="A82" s="27" t="s">
        <v>122</v>
      </c>
      <c r="B82" s="29" t="s">
        <v>10</v>
      </c>
      <c r="C82" s="34" t="s">
        <v>18</v>
      </c>
      <c r="D82" s="34" t="s">
        <v>62</v>
      </c>
      <c r="E82" s="34" t="s">
        <v>63</v>
      </c>
      <c r="F82" s="34" t="s">
        <v>64</v>
      </c>
      <c r="G82" s="34" t="s">
        <v>66</v>
      </c>
      <c r="H82" s="34" t="s">
        <v>67</v>
      </c>
      <c r="I82" s="35" t="s">
        <v>65</v>
      </c>
      <c r="J82" s="34" t="s">
        <v>116</v>
      </c>
      <c r="K82" s="34" t="s">
        <v>128</v>
      </c>
      <c r="L82" s="34" t="s">
        <v>127</v>
      </c>
    </row>
    <row r="83" spans="1:12" x14ac:dyDescent="0.25">
      <c r="A83" s="28" t="s">
        <v>61</v>
      </c>
      <c r="B83" s="28">
        <v>190</v>
      </c>
      <c r="C83" s="31">
        <v>1472020394</v>
      </c>
      <c r="D83" s="36">
        <v>5.6876000000000003E-2</v>
      </c>
      <c r="E83" s="37">
        <v>6.9000000000000006E-2</v>
      </c>
      <c r="F83" s="37">
        <v>0.05</v>
      </c>
      <c r="G83" s="32">
        <f>C83*D83*E83*0.65</f>
        <v>3754960.0420221095</v>
      </c>
      <c r="H83" s="32">
        <f>C83*D83*F83*0.65</f>
        <v>2720985.5376971806</v>
      </c>
      <c r="I83" s="32">
        <f>G83-H83</f>
        <v>1033974.5043249289</v>
      </c>
      <c r="J83" s="38">
        <f t="shared" ref="J83:J94" si="30">I83/(1-(0.21+(0.79*0.0585)))</f>
        <v>1390152.4020045158</v>
      </c>
      <c r="K83" s="39">
        <v>254</v>
      </c>
      <c r="L83" s="28" t="s">
        <v>134</v>
      </c>
    </row>
    <row r="84" spans="1:12" x14ac:dyDescent="0.25">
      <c r="A84" s="28" t="s">
        <v>61</v>
      </c>
      <c r="B84" s="28">
        <v>282</v>
      </c>
      <c r="C84" s="31">
        <v>-8772552371</v>
      </c>
      <c r="D84" s="36">
        <v>5.6876000000000003E-2</v>
      </c>
      <c r="E84" s="37">
        <v>6.9000000000000006E-2</v>
      </c>
      <c r="F84" s="37">
        <v>0.05</v>
      </c>
      <c r="G84" s="32">
        <f t="shared" ref="G84:G91" si="31">C84*D84*E84*0.65</f>
        <v>-22377803.836086873</v>
      </c>
      <c r="H84" s="32">
        <f t="shared" ref="H84:H91" si="32">C84*D84*F84*0.65</f>
        <v>-16215799.881222373</v>
      </c>
      <c r="I84" s="32">
        <f t="shared" ref="I84:I92" si="33">G84-H84</f>
        <v>-6162003.9548645001</v>
      </c>
      <c r="J84" s="38">
        <f t="shared" si="30"/>
        <v>-8284657.4680378065</v>
      </c>
      <c r="K84" s="39">
        <v>254</v>
      </c>
      <c r="L84" s="28" t="s">
        <v>134</v>
      </c>
    </row>
    <row r="85" spans="1:12" x14ac:dyDescent="0.25">
      <c r="A85" s="28" t="s">
        <v>61</v>
      </c>
      <c r="B85" s="28">
        <v>283</v>
      </c>
      <c r="C85" s="31">
        <v>-1512129044</v>
      </c>
      <c r="D85" s="36">
        <v>5.6876000000000003E-2</v>
      </c>
      <c r="E85" s="37">
        <v>6.9000000000000006E-2</v>
      </c>
      <c r="F85" s="37">
        <v>0.05</v>
      </c>
      <c r="G85" s="32">
        <f t="shared" si="31"/>
        <v>-3857272.7400684995</v>
      </c>
      <c r="H85" s="32">
        <f t="shared" si="32"/>
        <v>-2795125.1739626806</v>
      </c>
      <c r="I85" s="32">
        <f t="shared" si="33"/>
        <v>-1062147.5661058188</v>
      </c>
      <c r="J85" s="38">
        <f t="shared" si="30"/>
        <v>-1428030.3664443607</v>
      </c>
      <c r="K85" s="39">
        <v>254</v>
      </c>
      <c r="L85" s="28" t="s">
        <v>134</v>
      </c>
    </row>
    <row r="86" spans="1:12" x14ac:dyDescent="0.25">
      <c r="A86" s="28" t="s">
        <v>68</v>
      </c>
      <c r="B86" s="28">
        <v>190</v>
      </c>
      <c r="C86" s="31">
        <v>2087242967</v>
      </c>
      <c r="D86" s="36">
        <v>5.6876000000000003E-2</v>
      </c>
      <c r="E86" s="37">
        <v>0.05</v>
      </c>
      <c r="F86" s="37">
        <v>0.04</v>
      </c>
      <c r="G86" s="32">
        <f t="shared" si="31"/>
        <v>3858206.0072104908</v>
      </c>
      <c r="H86" s="32">
        <f t="shared" si="32"/>
        <v>3086564.8057683925</v>
      </c>
      <c r="I86" s="32">
        <f t="shared" si="33"/>
        <v>771641.20144209825</v>
      </c>
      <c r="J86" s="38">
        <f t="shared" si="30"/>
        <v>1037451.9537797861</v>
      </c>
      <c r="K86" s="39">
        <v>254</v>
      </c>
      <c r="L86" s="28" t="s">
        <v>135</v>
      </c>
    </row>
    <row r="87" spans="1:12" x14ac:dyDescent="0.25">
      <c r="A87" s="28" t="s">
        <v>68</v>
      </c>
      <c r="B87" s="28">
        <v>282</v>
      </c>
      <c r="C87" s="31">
        <f>-10281161392+355000000</f>
        <v>-9926161392</v>
      </c>
      <c r="D87" s="36">
        <v>5.6876000000000003E-2</v>
      </c>
      <c r="E87" s="37">
        <v>0.05</v>
      </c>
      <c r="F87" s="37">
        <v>0.04</v>
      </c>
      <c r="G87" s="32">
        <f t="shared" si="31"/>
        <v>-18348211.548270244</v>
      </c>
      <c r="H87" s="32">
        <f t="shared" si="32"/>
        <v>-14678569.238616193</v>
      </c>
      <c r="I87" s="32">
        <f t="shared" si="33"/>
        <v>-3669642.3096540514</v>
      </c>
      <c r="J87" s="38">
        <f t="shared" si="30"/>
        <v>-4933740.6772844996</v>
      </c>
      <c r="K87" s="39">
        <v>254</v>
      </c>
      <c r="L87" s="28" t="s">
        <v>135</v>
      </c>
    </row>
    <row r="88" spans="1:12" x14ac:dyDescent="0.25">
      <c r="A88" s="28" t="s">
        <v>68</v>
      </c>
      <c r="B88" s="28">
        <v>283</v>
      </c>
      <c r="C88" s="31">
        <v>-1788526372</v>
      </c>
      <c r="D88" s="36">
        <v>5.6876000000000003E-2</v>
      </c>
      <c r="E88" s="37">
        <v>0.05</v>
      </c>
      <c r="F88" s="37">
        <v>0.04</v>
      </c>
      <c r="G88" s="32">
        <f>C88*D88*E88*0.65</f>
        <v>-3306037.3428508407</v>
      </c>
      <c r="H88" s="32">
        <f t="shared" si="32"/>
        <v>-2644829.8742806721</v>
      </c>
      <c r="I88" s="32">
        <f t="shared" si="33"/>
        <v>-661207.4685701686</v>
      </c>
      <c r="J88" s="38">
        <f t="shared" si="30"/>
        <v>-888976.61094290495</v>
      </c>
      <c r="K88" s="39">
        <v>254</v>
      </c>
      <c r="L88" s="28" t="s">
        <v>135</v>
      </c>
    </row>
    <row r="89" spans="1:12" x14ac:dyDescent="0.25">
      <c r="A89" s="28" t="s">
        <v>69</v>
      </c>
      <c r="B89" s="28">
        <v>190</v>
      </c>
      <c r="C89" s="31">
        <v>4700454698</v>
      </c>
      <c r="D89" s="36">
        <v>3.6874999999999998E-2</v>
      </c>
      <c r="E89" s="37">
        <v>0.04</v>
      </c>
      <c r="F89" s="37">
        <v>0.03</v>
      </c>
      <c r="G89" s="32">
        <f t="shared" si="31"/>
        <v>4506560.9417075003</v>
      </c>
      <c r="H89" s="32">
        <f t="shared" si="32"/>
        <v>3379920.706280625</v>
      </c>
      <c r="I89" s="32">
        <f t="shared" si="33"/>
        <v>1126640.2354268753</v>
      </c>
      <c r="J89" s="38">
        <f t="shared" si="30"/>
        <v>1514739.1187330685</v>
      </c>
      <c r="K89" s="39">
        <v>254</v>
      </c>
      <c r="L89" s="28" t="s">
        <v>136</v>
      </c>
    </row>
    <row r="90" spans="1:12" x14ac:dyDescent="0.25">
      <c r="A90" s="28" t="s">
        <v>69</v>
      </c>
      <c r="B90" s="28">
        <v>282</v>
      </c>
      <c r="C90" s="31">
        <v>-10949033054</v>
      </c>
      <c r="D90" s="36">
        <v>3.6874999999999998E-2</v>
      </c>
      <c r="E90" s="37">
        <v>0.04</v>
      </c>
      <c r="F90" s="37">
        <v>0.03</v>
      </c>
      <c r="G90" s="32">
        <f t="shared" si="31"/>
        <v>-10497385.440522499</v>
      </c>
      <c r="H90" s="32">
        <f t="shared" si="32"/>
        <v>-7873039.0803918745</v>
      </c>
      <c r="I90" s="32">
        <f t="shared" si="33"/>
        <v>-2624346.3601306248</v>
      </c>
      <c r="J90" s="38">
        <f t="shared" si="30"/>
        <v>-3528366.880389662</v>
      </c>
      <c r="K90" s="39">
        <v>254</v>
      </c>
      <c r="L90" s="28" t="s">
        <v>136</v>
      </c>
    </row>
    <row r="91" spans="1:12" x14ac:dyDescent="0.25">
      <c r="A91" s="28" t="s">
        <v>69</v>
      </c>
      <c r="B91" s="28">
        <v>283</v>
      </c>
      <c r="C91" s="31">
        <v>-2729936325</v>
      </c>
      <c r="D91" s="36">
        <v>3.6874999999999998E-2</v>
      </c>
      <c r="E91" s="37">
        <v>0.04</v>
      </c>
      <c r="F91" s="37">
        <v>0.03</v>
      </c>
      <c r="G91" s="32">
        <f t="shared" si="31"/>
        <v>-2617326.4515937502</v>
      </c>
      <c r="H91" s="32">
        <f t="shared" si="32"/>
        <v>-1962994.8386953126</v>
      </c>
      <c r="I91" s="32">
        <f t="shared" si="33"/>
        <v>-654331.61289843754</v>
      </c>
      <c r="J91" s="38">
        <f t="shared" si="30"/>
        <v>-879732.19801211043</v>
      </c>
      <c r="K91" s="39">
        <v>254</v>
      </c>
      <c r="L91" s="28" t="s">
        <v>136</v>
      </c>
    </row>
    <row r="92" spans="1:12" x14ac:dyDescent="0.25">
      <c r="A92" s="28" t="s">
        <v>120</v>
      </c>
      <c r="B92" s="28">
        <v>190</v>
      </c>
      <c r="C92" s="31">
        <v>2672099634</v>
      </c>
      <c r="D92" s="36">
        <v>3.6874999999999998E-2</v>
      </c>
      <c r="E92" s="37">
        <v>0.03</v>
      </c>
      <c r="F92" s="37">
        <v>2.5000000000000001E-2</v>
      </c>
      <c r="G92" s="32">
        <f>C92*D92*E92*0.79</f>
        <v>2335248.0738888751</v>
      </c>
      <c r="H92" s="32">
        <f>C92*D92*F92*0.79</f>
        <v>1946040.0615740623</v>
      </c>
      <c r="I92" s="32">
        <f t="shared" si="33"/>
        <v>389208.01231481275</v>
      </c>
      <c r="J92" s="38">
        <f t="shared" si="30"/>
        <v>523280.26555363811</v>
      </c>
      <c r="K92" s="39">
        <v>254</v>
      </c>
      <c r="L92" s="28" t="s">
        <v>137</v>
      </c>
    </row>
    <row r="93" spans="1:12" x14ac:dyDescent="0.25">
      <c r="A93" s="28" t="s">
        <v>120</v>
      </c>
      <c r="B93" s="28">
        <v>282</v>
      </c>
      <c r="C93" s="31">
        <v>-12610348583</v>
      </c>
      <c r="D93" s="36">
        <v>3.6874999999999998E-2</v>
      </c>
      <c r="E93" s="37">
        <v>0.03</v>
      </c>
      <c r="F93" s="37">
        <v>2.5000000000000001E-2</v>
      </c>
      <c r="G93" s="32">
        <f t="shared" ref="G93:G94" si="34">C93*D93*E93*0.79</f>
        <v>-11020656.51475556</v>
      </c>
      <c r="H93" s="32">
        <f t="shared" ref="H93:H94" si="35">C93*D93*F93*0.79</f>
        <v>-9183880.4289629683</v>
      </c>
      <c r="I93" s="32">
        <f>G93-H93-7000</f>
        <v>-1843776.0857925918</v>
      </c>
      <c r="J93" s="38">
        <f t="shared" si="30"/>
        <v>-2478910.0153842731</v>
      </c>
      <c r="K93" s="39">
        <v>254</v>
      </c>
      <c r="L93" s="28" t="s">
        <v>137</v>
      </c>
    </row>
    <row r="94" spans="1:12" x14ac:dyDescent="0.25">
      <c r="A94" s="28" t="s">
        <v>120</v>
      </c>
      <c r="B94" s="28">
        <v>283</v>
      </c>
      <c r="C94" s="31">
        <v>-1551393735</v>
      </c>
      <c r="D94" s="36">
        <v>3.6874999999999998E-2</v>
      </c>
      <c r="E94" s="37">
        <v>0.03</v>
      </c>
      <c r="F94" s="37">
        <v>2.5000000000000001E-2</v>
      </c>
      <c r="G94" s="32">
        <f t="shared" si="34"/>
        <v>-1355821.1622815626</v>
      </c>
      <c r="H94" s="32">
        <f t="shared" si="35"/>
        <v>-1129850.9685679688</v>
      </c>
      <c r="I94" s="32">
        <f t="shared" ref="I94" si="36">G94-H94</f>
        <v>-225970.19371359376</v>
      </c>
      <c r="J94" s="38">
        <f t="shared" si="30"/>
        <v>-303811.17354288371</v>
      </c>
      <c r="K94" s="39">
        <v>254</v>
      </c>
      <c r="L94" s="28" t="s">
        <v>137</v>
      </c>
    </row>
    <row r="101" spans="2:4" x14ac:dyDescent="0.25">
      <c r="B101" s="32"/>
      <c r="C101" s="31"/>
      <c r="D101" s="32"/>
    </row>
    <row r="102" spans="2:4" x14ac:dyDescent="0.25">
      <c r="B102" s="32"/>
      <c r="C102" s="31"/>
      <c r="D102" s="32"/>
    </row>
    <row r="103" spans="2:4" x14ac:dyDescent="0.25">
      <c r="C103" s="31"/>
    </row>
    <row r="104" spans="2:4" x14ac:dyDescent="0.25">
      <c r="C104" s="31"/>
    </row>
  </sheetData>
  <pageMargins left="0.7" right="0.7" top="0.75" bottom="0.75" header="0.3" footer="0.3"/>
  <pageSetup scale="50" orientation="landscape" horizontalDpi="1200" verticalDpi="1200" r:id="rId1"/>
  <rowBreaks count="1" manualBreakCount="1">
    <brk id="61" max="11" man="1"/>
  </rowBreaks>
  <customProperties>
    <customPr name="EpmWorksheetKeyString_GUID" r:id="rId2"/>
  </customProperties>
  <ignoredErrors>
    <ignoredError sqref="I9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EDIT DDIT Input Sheet #1</vt:lpstr>
      <vt:lpstr>EDIT DDIT Input Sheet #2</vt:lpstr>
      <vt:lpstr>'EDIT DDIT Input Sheet #2'!Print_Area</vt:lpstr>
      <vt:lpstr>'EDIT DDIT Input Sheet #2'!Print_Titles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jame944</dc:creator>
  <cp:lastModifiedBy>ryen001</cp:lastModifiedBy>
  <cp:lastPrinted>2021-09-08T14:26:32Z</cp:lastPrinted>
  <dcterms:created xsi:type="dcterms:W3CDTF">2020-06-01T18:50:59Z</dcterms:created>
  <dcterms:modified xsi:type="dcterms:W3CDTF">2021-09-15T00:10:08Z</dcterms:modified>
</cp:coreProperties>
</file>